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1"/>
  </bookViews>
  <sheets>
    <sheet name="VB013-2011 Half green-red" sheetId="5" r:id="rId1"/>
    <sheet name="VB072-2011 Half green-red" sheetId="6" r:id="rId2"/>
    <sheet name="Summary" sheetId="4" r:id="rId3"/>
  </sheets>
  <calcPr calcId="144525"/>
</workbook>
</file>

<file path=xl/calcChain.xml><?xml version="1.0" encoding="utf-8"?>
<calcChain xmlns="http://schemas.openxmlformats.org/spreadsheetml/2006/main">
  <c r="J54" i="6" l="1"/>
  <c r="J55" i="6" s="1"/>
  <c r="P50" i="6"/>
  <c r="O50" i="6"/>
  <c r="S50" i="6" s="1"/>
  <c r="V50" i="6" s="1"/>
  <c r="N50" i="6"/>
  <c r="M50" i="6"/>
  <c r="J50" i="6"/>
  <c r="I50" i="6"/>
  <c r="H50" i="6"/>
  <c r="K50" i="6" s="1"/>
  <c r="L50" i="6" s="1"/>
  <c r="G50" i="6"/>
  <c r="P49" i="6"/>
  <c r="S49" i="6" s="1"/>
  <c r="V49" i="6" s="1"/>
  <c r="O49" i="6"/>
  <c r="N49" i="6"/>
  <c r="R49" i="6" s="1"/>
  <c r="U49" i="6" s="1"/>
  <c r="M49" i="6"/>
  <c r="J49" i="6"/>
  <c r="I49" i="6"/>
  <c r="K49" i="6" s="1"/>
  <c r="L49" i="6" s="1"/>
  <c r="H49" i="6"/>
  <c r="P48" i="6"/>
  <c r="O48" i="6"/>
  <c r="S48" i="6" s="1"/>
  <c r="V48" i="6" s="1"/>
  <c r="N48" i="6"/>
  <c r="M48" i="6"/>
  <c r="K48" i="6"/>
  <c r="L48" i="6" s="1"/>
  <c r="J48" i="6"/>
  <c r="I48" i="6"/>
  <c r="H48" i="6"/>
  <c r="S47" i="6"/>
  <c r="V47" i="6" s="1"/>
  <c r="P47" i="6"/>
  <c r="O47" i="6"/>
  <c r="N47" i="6"/>
  <c r="R47" i="6" s="1"/>
  <c r="U47" i="6" s="1"/>
  <c r="M47" i="6"/>
  <c r="J47" i="6"/>
  <c r="I47" i="6"/>
  <c r="H47" i="6"/>
  <c r="K47" i="6" s="1"/>
  <c r="L47" i="6" s="1"/>
  <c r="P46" i="6"/>
  <c r="O46" i="6"/>
  <c r="S46" i="6" s="1"/>
  <c r="V46" i="6" s="1"/>
  <c r="N46" i="6"/>
  <c r="M46" i="6"/>
  <c r="J46" i="6"/>
  <c r="I46" i="6"/>
  <c r="H46" i="6"/>
  <c r="P45" i="6"/>
  <c r="O45" i="6"/>
  <c r="N45" i="6"/>
  <c r="M45" i="6"/>
  <c r="J45" i="6"/>
  <c r="I45" i="6"/>
  <c r="H45" i="6"/>
  <c r="P44" i="6"/>
  <c r="O44" i="6"/>
  <c r="S44" i="6" s="1"/>
  <c r="V44" i="6" s="1"/>
  <c r="N44" i="6"/>
  <c r="R44" i="6" s="1"/>
  <c r="U44" i="6" s="1"/>
  <c r="M44" i="6"/>
  <c r="J44" i="6"/>
  <c r="I44" i="6"/>
  <c r="K44" i="6" s="1"/>
  <c r="L44" i="6" s="1"/>
  <c r="H44" i="6"/>
  <c r="P43" i="6"/>
  <c r="S43" i="6" s="1"/>
  <c r="V43" i="6" s="1"/>
  <c r="O43" i="6"/>
  <c r="N43" i="6"/>
  <c r="R43" i="6" s="1"/>
  <c r="U43" i="6" s="1"/>
  <c r="M43" i="6"/>
  <c r="Q43" i="6" s="1"/>
  <c r="T43" i="6" s="1"/>
  <c r="J43" i="6"/>
  <c r="I43" i="6"/>
  <c r="K43" i="6" s="1"/>
  <c r="L43" i="6" s="1"/>
  <c r="H43" i="6"/>
  <c r="P42" i="6"/>
  <c r="O42" i="6"/>
  <c r="S42" i="6" s="1"/>
  <c r="V42" i="6" s="1"/>
  <c r="N42" i="6"/>
  <c r="M42" i="6"/>
  <c r="K42" i="6"/>
  <c r="L42" i="6" s="1"/>
  <c r="J42" i="6"/>
  <c r="J53" i="6" s="1"/>
  <c r="I42" i="6"/>
  <c r="H42" i="6"/>
  <c r="P41" i="6"/>
  <c r="O41" i="6"/>
  <c r="N41" i="6"/>
  <c r="M41" i="6"/>
  <c r="J41" i="6"/>
  <c r="I41" i="6"/>
  <c r="H41" i="6"/>
  <c r="Q33" i="6"/>
  <c r="P33" i="6"/>
  <c r="T33" i="6" s="1"/>
  <c r="W33" i="6" s="1"/>
  <c r="O33" i="6"/>
  <c r="N33" i="6"/>
  <c r="J33" i="6"/>
  <c r="I33" i="6"/>
  <c r="H33" i="6"/>
  <c r="G33" i="6"/>
  <c r="A33" i="6"/>
  <c r="S32" i="6"/>
  <c r="V32" i="6" s="1"/>
  <c r="Q32" i="6"/>
  <c r="T32" i="6" s="1"/>
  <c r="W32" i="6" s="1"/>
  <c r="P32" i="6"/>
  <c r="O32" i="6"/>
  <c r="N32" i="6"/>
  <c r="R32" i="6" s="1"/>
  <c r="U32" i="6" s="1"/>
  <c r="J32" i="6"/>
  <c r="I32" i="6"/>
  <c r="H32" i="6"/>
  <c r="G32" i="6"/>
  <c r="A32" i="6"/>
  <c r="G49" i="6" s="1"/>
  <c r="Q31" i="6"/>
  <c r="P31" i="6"/>
  <c r="T31" i="6" s="1"/>
  <c r="W31" i="6" s="1"/>
  <c r="O31" i="6"/>
  <c r="N31" i="6"/>
  <c r="L31" i="6"/>
  <c r="J31" i="6"/>
  <c r="I31" i="6"/>
  <c r="K32" i="6" s="1"/>
  <c r="L32" i="6" s="1"/>
  <c r="H31" i="6"/>
  <c r="G31" i="6"/>
  <c r="A31" i="6"/>
  <c r="G48" i="6" s="1"/>
  <c r="Q30" i="6"/>
  <c r="P30" i="6"/>
  <c r="T30" i="6" s="1"/>
  <c r="W30" i="6" s="1"/>
  <c r="O30" i="6"/>
  <c r="N30" i="6"/>
  <c r="R30" i="6" s="1"/>
  <c r="U30" i="6" s="1"/>
  <c r="J30" i="6"/>
  <c r="I30" i="6"/>
  <c r="K31" i="6" s="1"/>
  <c r="H30" i="6"/>
  <c r="G30" i="6"/>
  <c r="A30" i="6"/>
  <c r="G47" i="6" s="1"/>
  <c r="Q29" i="6"/>
  <c r="P29" i="6"/>
  <c r="T29" i="6" s="1"/>
  <c r="W29" i="6" s="1"/>
  <c r="O29" i="6"/>
  <c r="N29" i="6"/>
  <c r="R29" i="6" s="1"/>
  <c r="U29" i="6" s="1"/>
  <c r="J29" i="6"/>
  <c r="I29" i="6"/>
  <c r="H29" i="6"/>
  <c r="G29" i="6"/>
  <c r="A29" i="6"/>
  <c r="G46" i="6" s="1"/>
  <c r="Q28" i="6"/>
  <c r="T28" i="6" s="1"/>
  <c r="W28" i="6" s="1"/>
  <c r="P28" i="6"/>
  <c r="O28" i="6"/>
  <c r="N28" i="6"/>
  <c r="R28" i="6" s="1"/>
  <c r="U28" i="6" s="1"/>
  <c r="J28" i="6"/>
  <c r="I28" i="6"/>
  <c r="H28" i="6"/>
  <c r="K28" i="6" s="1"/>
  <c r="L28" i="6" s="1"/>
  <c r="G28" i="6"/>
  <c r="A28" i="6"/>
  <c r="G45" i="6" s="1"/>
  <c r="Q27" i="6"/>
  <c r="P27" i="6"/>
  <c r="O27" i="6"/>
  <c r="S27" i="6" s="1"/>
  <c r="V27" i="6" s="1"/>
  <c r="N27" i="6"/>
  <c r="J27" i="6"/>
  <c r="I27" i="6"/>
  <c r="K27" i="6" s="1"/>
  <c r="L27" i="6" s="1"/>
  <c r="H27" i="6"/>
  <c r="G27" i="6"/>
  <c r="A27" i="6"/>
  <c r="G44" i="6" s="1"/>
  <c r="Q26" i="6"/>
  <c r="P26" i="6"/>
  <c r="O26" i="6"/>
  <c r="N26" i="6"/>
  <c r="R26" i="6" s="1"/>
  <c r="U26" i="6" s="1"/>
  <c r="J26" i="6"/>
  <c r="I26" i="6"/>
  <c r="K26" i="6" s="1"/>
  <c r="L26" i="6" s="1"/>
  <c r="H26" i="6"/>
  <c r="G26" i="6"/>
  <c r="A26" i="6"/>
  <c r="G43" i="6" s="1"/>
  <c r="Q25" i="6"/>
  <c r="P25" i="6"/>
  <c r="T25" i="6" s="1"/>
  <c r="W25" i="6" s="1"/>
  <c r="O25" i="6"/>
  <c r="N25" i="6"/>
  <c r="R25" i="6" s="1"/>
  <c r="U25" i="6" s="1"/>
  <c r="J25" i="6"/>
  <c r="I25" i="6"/>
  <c r="H25" i="6"/>
  <c r="G25" i="6"/>
  <c r="A25" i="6"/>
  <c r="G42" i="6" s="1"/>
  <c r="Q24" i="6"/>
  <c r="P24" i="6"/>
  <c r="O24" i="6"/>
  <c r="N24" i="6"/>
  <c r="J24" i="6"/>
  <c r="J37" i="6" s="1"/>
  <c r="I24" i="6"/>
  <c r="H24" i="6"/>
  <c r="G24" i="6"/>
  <c r="A24" i="6"/>
  <c r="G41" i="6" s="1"/>
  <c r="S21" i="6"/>
  <c r="R21" i="6"/>
  <c r="Q21" i="6"/>
  <c r="S20" i="6"/>
  <c r="R20" i="6"/>
  <c r="Q20" i="6"/>
  <c r="P20" i="6"/>
  <c r="N20" i="6"/>
  <c r="S19" i="6"/>
  <c r="R19" i="6"/>
  <c r="T19" i="6" s="1"/>
  <c r="Q19" i="6"/>
  <c r="S18" i="6"/>
  <c r="U18" i="6" s="1"/>
  <c r="R18" i="6"/>
  <c r="Q18" i="6"/>
  <c r="P18" i="6"/>
  <c r="N18" i="6"/>
  <c r="H18" i="6"/>
  <c r="S17" i="6"/>
  <c r="R17" i="6"/>
  <c r="Q17" i="6"/>
  <c r="T17" i="6" s="1"/>
  <c r="S16" i="6"/>
  <c r="U16" i="6" s="1"/>
  <c r="R16" i="6"/>
  <c r="Q16" i="6"/>
  <c r="T16" i="6" s="1"/>
  <c r="O16" i="6"/>
  <c r="H8" i="6"/>
  <c r="H6" i="6"/>
  <c r="H5" i="6"/>
  <c r="H4" i="6"/>
  <c r="P50" i="5"/>
  <c r="O50" i="5"/>
  <c r="S50" i="5" s="1"/>
  <c r="V50" i="5" s="1"/>
  <c r="N50" i="5"/>
  <c r="M50" i="5"/>
  <c r="J50" i="5"/>
  <c r="I50" i="5"/>
  <c r="H50" i="5"/>
  <c r="K50" i="5" s="1"/>
  <c r="L50" i="5" s="1"/>
  <c r="G50" i="5"/>
  <c r="P49" i="5"/>
  <c r="O49" i="5"/>
  <c r="N49" i="5"/>
  <c r="R49" i="5" s="1"/>
  <c r="U49" i="5" s="1"/>
  <c r="M49" i="5"/>
  <c r="J49" i="5"/>
  <c r="I49" i="5"/>
  <c r="H49" i="5"/>
  <c r="P48" i="5"/>
  <c r="O48" i="5"/>
  <c r="S48" i="5" s="1"/>
  <c r="V48" i="5" s="1"/>
  <c r="N48" i="5"/>
  <c r="M48" i="5"/>
  <c r="J48" i="5"/>
  <c r="I48" i="5"/>
  <c r="H48" i="5"/>
  <c r="K48" i="5" s="1"/>
  <c r="L48" i="5" s="1"/>
  <c r="P47" i="5"/>
  <c r="O47" i="5"/>
  <c r="S47" i="5" s="1"/>
  <c r="V47" i="5" s="1"/>
  <c r="N47" i="5"/>
  <c r="M47" i="5"/>
  <c r="J47" i="5"/>
  <c r="I47" i="5"/>
  <c r="H47" i="5"/>
  <c r="P46" i="5"/>
  <c r="O46" i="5"/>
  <c r="S46" i="5" s="1"/>
  <c r="V46" i="5" s="1"/>
  <c r="N46" i="5"/>
  <c r="M46" i="5"/>
  <c r="J46" i="5"/>
  <c r="I46" i="5"/>
  <c r="H46" i="5"/>
  <c r="K46" i="5" s="1"/>
  <c r="L46" i="5" s="1"/>
  <c r="P45" i="5"/>
  <c r="S45" i="5" s="1"/>
  <c r="V45" i="5" s="1"/>
  <c r="O45" i="5"/>
  <c r="N45" i="5"/>
  <c r="R45" i="5" s="1"/>
  <c r="U45" i="5" s="1"/>
  <c r="M45" i="5"/>
  <c r="Q45" i="5" s="1"/>
  <c r="T45" i="5" s="1"/>
  <c r="J45" i="5"/>
  <c r="I45" i="5"/>
  <c r="H45" i="5"/>
  <c r="P44" i="5"/>
  <c r="O44" i="5"/>
  <c r="N44" i="5"/>
  <c r="M44" i="5"/>
  <c r="J44" i="5"/>
  <c r="I44" i="5"/>
  <c r="K44" i="5" s="1"/>
  <c r="L44" i="5" s="1"/>
  <c r="H44" i="5"/>
  <c r="G44" i="5"/>
  <c r="P43" i="5"/>
  <c r="S43" i="5" s="1"/>
  <c r="V43" i="5" s="1"/>
  <c r="O43" i="5"/>
  <c r="N43" i="5"/>
  <c r="R43" i="5" s="1"/>
  <c r="U43" i="5" s="1"/>
  <c r="M43" i="5"/>
  <c r="M53" i="5" s="1"/>
  <c r="J43" i="5"/>
  <c r="I43" i="5"/>
  <c r="H43" i="5"/>
  <c r="P42" i="5"/>
  <c r="O42" i="5"/>
  <c r="S42" i="5" s="1"/>
  <c r="V42" i="5" s="1"/>
  <c r="N42" i="5"/>
  <c r="M42" i="5"/>
  <c r="K42" i="5"/>
  <c r="L42" i="5" s="1"/>
  <c r="J42" i="5"/>
  <c r="J53" i="5" s="1"/>
  <c r="I42" i="5"/>
  <c r="H42" i="5"/>
  <c r="P41" i="5"/>
  <c r="O41" i="5"/>
  <c r="N41" i="5"/>
  <c r="M41" i="5"/>
  <c r="J41" i="5"/>
  <c r="I41" i="5"/>
  <c r="H41" i="5"/>
  <c r="J36" i="5"/>
  <c r="Q33" i="5"/>
  <c r="P33" i="5"/>
  <c r="O33" i="5"/>
  <c r="N33" i="5"/>
  <c r="J33" i="5"/>
  <c r="I33" i="5"/>
  <c r="H33" i="5"/>
  <c r="G33" i="5"/>
  <c r="A33" i="5"/>
  <c r="Q32" i="5"/>
  <c r="P32" i="5"/>
  <c r="T32" i="5" s="1"/>
  <c r="W32" i="5" s="1"/>
  <c r="O32" i="5"/>
  <c r="N32" i="5"/>
  <c r="K32" i="5"/>
  <c r="L32" i="5" s="1"/>
  <c r="J32" i="5"/>
  <c r="I32" i="5"/>
  <c r="H32" i="5"/>
  <c r="G32" i="5"/>
  <c r="A32" i="5"/>
  <c r="G49" i="5" s="1"/>
  <c r="Q31" i="5"/>
  <c r="T31" i="5" s="1"/>
  <c r="W31" i="5" s="1"/>
  <c r="P31" i="5"/>
  <c r="O31" i="5"/>
  <c r="N31" i="5"/>
  <c r="R31" i="5" s="1"/>
  <c r="U31" i="5" s="1"/>
  <c r="J31" i="5"/>
  <c r="I31" i="5"/>
  <c r="H31" i="5"/>
  <c r="G31" i="5"/>
  <c r="A31" i="5"/>
  <c r="G48" i="5" s="1"/>
  <c r="Q30" i="5"/>
  <c r="P30" i="5"/>
  <c r="T30" i="5" s="1"/>
  <c r="W30" i="5" s="1"/>
  <c r="O30" i="5"/>
  <c r="N30" i="5"/>
  <c r="J30" i="5"/>
  <c r="I30" i="5"/>
  <c r="H30" i="5"/>
  <c r="G30" i="5"/>
  <c r="A30" i="5"/>
  <c r="G47" i="5" s="1"/>
  <c r="Q29" i="5"/>
  <c r="P29" i="5"/>
  <c r="O29" i="5"/>
  <c r="N29" i="5"/>
  <c r="J29" i="5"/>
  <c r="I29" i="5"/>
  <c r="H29" i="5"/>
  <c r="G29" i="5"/>
  <c r="A29" i="5"/>
  <c r="G46" i="5" s="1"/>
  <c r="Q28" i="5"/>
  <c r="T28" i="5" s="1"/>
  <c r="W28" i="5" s="1"/>
  <c r="P28" i="5"/>
  <c r="O28" i="5"/>
  <c r="S28" i="5" s="1"/>
  <c r="V28" i="5" s="1"/>
  <c r="N28" i="5"/>
  <c r="R28" i="5" s="1"/>
  <c r="U28" i="5" s="1"/>
  <c r="J28" i="5"/>
  <c r="I28" i="5"/>
  <c r="K28" i="5" s="1"/>
  <c r="L28" i="5" s="1"/>
  <c r="H28" i="5"/>
  <c r="G28" i="5"/>
  <c r="A28" i="5"/>
  <c r="G45" i="5" s="1"/>
  <c r="Q27" i="5"/>
  <c r="P27" i="5"/>
  <c r="O27" i="5"/>
  <c r="N27" i="5"/>
  <c r="J27" i="5"/>
  <c r="I27" i="5"/>
  <c r="H27" i="5"/>
  <c r="G27" i="5"/>
  <c r="A27" i="5"/>
  <c r="Q26" i="5"/>
  <c r="P26" i="5"/>
  <c r="O26" i="5"/>
  <c r="N26" i="5"/>
  <c r="J26" i="5"/>
  <c r="I26" i="5"/>
  <c r="K26" i="5" s="1"/>
  <c r="L26" i="5" s="1"/>
  <c r="H26" i="5"/>
  <c r="G26" i="5"/>
  <c r="A26" i="5"/>
  <c r="G43" i="5" s="1"/>
  <c r="W25" i="5"/>
  <c r="Q25" i="5"/>
  <c r="P25" i="5"/>
  <c r="T25" i="5" s="1"/>
  <c r="O25" i="5"/>
  <c r="S25" i="5" s="1"/>
  <c r="V25" i="5" s="1"/>
  <c r="N25" i="5"/>
  <c r="R25" i="5" s="1"/>
  <c r="U25" i="5" s="1"/>
  <c r="J25" i="5"/>
  <c r="I25" i="5"/>
  <c r="H25" i="5"/>
  <c r="K25" i="5" s="1"/>
  <c r="L25" i="5" s="1"/>
  <c r="G25" i="5"/>
  <c r="A25" i="5"/>
  <c r="G42" i="5" s="1"/>
  <c r="Q24" i="5"/>
  <c r="P24" i="5"/>
  <c r="O24" i="5"/>
  <c r="N24" i="5"/>
  <c r="J24" i="5"/>
  <c r="I24" i="5"/>
  <c r="H24" i="5"/>
  <c r="G24" i="5"/>
  <c r="A24" i="5"/>
  <c r="G41" i="5" s="1"/>
  <c r="S21" i="5"/>
  <c r="R21" i="5"/>
  <c r="T21" i="5" s="1"/>
  <c r="Q21" i="5"/>
  <c r="O21" i="5"/>
  <c r="N21" i="5"/>
  <c r="S20" i="5"/>
  <c r="R20" i="5"/>
  <c r="Q20" i="5"/>
  <c r="O20" i="5"/>
  <c r="N20" i="5"/>
  <c r="S19" i="5"/>
  <c r="U19" i="5" s="1"/>
  <c r="R19" i="5"/>
  <c r="T19" i="5" s="1"/>
  <c r="Q19" i="5"/>
  <c r="O19" i="5"/>
  <c r="N19" i="5"/>
  <c r="S18" i="5"/>
  <c r="R18" i="5"/>
  <c r="Q18" i="5"/>
  <c r="O18" i="5"/>
  <c r="H18" i="5"/>
  <c r="S17" i="5"/>
  <c r="U17" i="5" s="1"/>
  <c r="R17" i="5"/>
  <c r="Q17" i="5"/>
  <c r="P17" i="5"/>
  <c r="O17" i="5"/>
  <c r="S16" i="5"/>
  <c r="U16" i="5" s="1"/>
  <c r="R16" i="5"/>
  <c r="Q16" i="5"/>
  <c r="T16" i="5" s="1"/>
  <c r="O16" i="5"/>
  <c r="H8" i="5"/>
  <c r="H6" i="5"/>
  <c r="P16" i="5" s="1"/>
  <c r="H5" i="5"/>
  <c r="H4" i="5"/>
  <c r="T20" i="6" l="1"/>
  <c r="U21" i="6"/>
  <c r="T21" i="6"/>
  <c r="U20" i="6"/>
  <c r="U19" i="6"/>
  <c r="U17" i="6"/>
  <c r="K46" i="6"/>
  <c r="L46" i="6" s="1"/>
  <c r="K25" i="6"/>
  <c r="L25" i="6" s="1"/>
  <c r="I53" i="6"/>
  <c r="K33" i="6"/>
  <c r="L33" i="6" s="1"/>
  <c r="K29" i="6"/>
  <c r="L29" i="6" s="1"/>
  <c r="R33" i="6"/>
  <c r="U33" i="6" s="1"/>
  <c r="Q49" i="6"/>
  <c r="T49" i="6" s="1"/>
  <c r="X49" i="6" s="1"/>
  <c r="Y49" i="6" s="1"/>
  <c r="R31" i="6"/>
  <c r="U31" i="6" s="1"/>
  <c r="R48" i="6"/>
  <c r="U48" i="6" s="1"/>
  <c r="R46" i="6"/>
  <c r="U46" i="6" s="1"/>
  <c r="S28" i="6"/>
  <c r="V28" i="6" s="1"/>
  <c r="Q45" i="6"/>
  <c r="T45" i="6" s="1"/>
  <c r="X45" i="6" s="1"/>
  <c r="S45" i="6"/>
  <c r="V45" i="6" s="1"/>
  <c r="R45" i="6"/>
  <c r="U45" i="6" s="1"/>
  <c r="W45" i="6" s="1"/>
  <c r="T27" i="6"/>
  <c r="W27" i="6" s="1"/>
  <c r="R27" i="6"/>
  <c r="U27" i="6" s="1"/>
  <c r="Q44" i="6"/>
  <c r="T44" i="6" s="1"/>
  <c r="X44" i="6" s="1"/>
  <c r="Y44" i="6" s="1"/>
  <c r="P36" i="6"/>
  <c r="T26" i="6"/>
  <c r="W26" i="6" s="1"/>
  <c r="Y26" i="6" s="1"/>
  <c r="AA26" i="6" s="1"/>
  <c r="AB25" i="6" s="1"/>
  <c r="S26" i="6"/>
  <c r="V26" i="6" s="1"/>
  <c r="Q42" i="6"/>
  <c r="R41" i="6"/>
  <c r="U41" i="6" s="1"/>
  <c r="O36" i="6"/>
  <c r="Y28" i="6"/>
  <c r="AA28" i="6" s="1"/>
  <c r="AB29" i="6" s="1"/>
  <c r="M54" i="6"/>
  <c r="X27" i="6"/>
  <c r="Y27" i="6"/>
  <c r="AA27" i="6" s="1"/>
  <c r="AB30" i="6" s="1"/>
  <c r="X32" i="6"/>
  <c r="Y32" i="6"/>
  <c r="AA32" i="6" s="1"/>
  <c r="AB32" i="6" s="1"/>
  <c r="W43" i="6"/>
  <c r="X43" i="6"/>
  <c r="Y43" i="6" s="1"/>
  <c r="W49" i="6"/>
  <c r="X26" i="6"/>
  <c r="O21" i="6"/>
  <c r="O20" i="6"/>
  <c r="O19" i="6"/>
  <c r="O18" i="6"/>
  <c r="O17" i="6"/>
  <c r="Q41" i="6"/>
  <c r="M53" i="6"/>
  <c r="P37" i="6"/>
  <c r="H53" i="6"/>
  <c r="H54" i="6"/>
  <c r="W44" i="6"/>
  <c r="N17" i="6"/>
  <c r="N16" i="6"/>
  <c r="N19" i="6"/>
  <c r="N21" i="6"/>
  <c r="H36" i="6"/>
  <c r="H37" i="6"/>
  <c r="K24" i="6"/>
  <c r="N36" i="6"/>
  <c r="N37" i="6"/>
  <c r="N38" i="6" s="1"/>
  <c r="R24" i="6"/>
  <c r="O53" i="6"/>
  <c r="N53" i="6"/>
  <c r="R42" i="6"/>
  <c r="Q50" i="6"/>
  <c r="T50" i="6" s="1"/>
  <c r="R50" i="6"/>
  <c r="U50" i="6" s="1"/>
  <c r="N54" i="6"/>
  <c r="N55" i="6" s="1"/>
  <c r="Q37" i="6"/>
  <c r="Q38" i="6" s="1"/>
  <c r="P17" i="6"/>
  <c r="P16" i="6"/>
  <c r="P19" i="6"/>
  <c r="P21" i="6"/>
  <c r="T24" i="6"/>
  <c r="S25" i="6"/>
  <c r="V25" i="6" s="1"/>
  <c r="X25" i="6" s="1"/>
  <c r="X28" i="6"/>
  <c r="S29" i="6"/>
  <c r="V29" i="6" s="1"/>
  <c r="X29" i="6" s="1"/>
  <c r="S30" i="6"/>
  <c r="V30" i="6" s="1"/>
  <c r="X30" i="6" s="1"/>
  <c r="S31" i="6"/>
  <c r="V31" i="6" s="1"/>
  <c r="Y31" i="6" s="1"/>
  <c r="AA31" i="6" s="1"/>
  <c r="AB31" i="6" s="1"/>
  <c r="J36" i="6"/>
  <c r="J38" i="6" s="1"/>
  <c r="O54" i="6"/>
  <c r="O37" i="6"/>
  <c r="O38" i="6" s="1"/>
  <c r="S24" i="6"/>
  <c r="I54" i="6"/>
  <c r="K41" i="6"/>
  <c r="T42" i="6"/>
  <c r="I36" i="6"/>
  <c r="I37" i="6"/>
  <c r="Q36" i="6"/>
  <c r="K30" i="6"/>
  <c r="L30" i="6" s="1"/>
  <c r="S33" i="6"/>
  <c r="V33" i="6" s="1"/>
  <c r="X33" i="6" s="1"/>
  <c r="P53" i="6"/>
  <c r="S41" i="6"/>
  <c r="P54" i="6"/>
  <c r="P55" i="6" s="1"/>
  <c r="K45" i="6"/>
  <c r="L45" i="6" s="1"/>
  <c r="Q46" i="6"/>
  <c r="T46" i="6" s="1"/>
  <c r="Q47" i="6"/>
  <c r="T47" i="6" s="1"/>
  <c r="Q48" i="6"/>
  <c r="T48" i="6" s="1"/>
  <c r="T17" i="5"/>
  <c r="U21" i="5"/>
  <c r="U20" i="5"/>
  <c r="T20" i="5"/>
  <c r="U18" i="5"/>
  <c r="K47" i="5"/>
  <c r="L47" i="5" s="1"/>
  <c r="K24" i="5"/>
  <c r="L24" i="5" s="1"/>
  <c r="K49" i="5"/>
  <c r="L49" i="5" s="1"/>
  <c r="K29" i="5"/>
  <c r="L29" i="5" s="1"/>
  <c r="K27" i="5"/>
  <c r="L27" i="5" s="1"/>
  <c r="H37" i="5"/>
  <c r="S49" i="5"/>
  <c r="V49" i="5" s="1"/>
  <c r="Q50" i="5"/>
  <c r="T50" i="5" s="1"/>
  <c r="R50" i="5"/>
  <c r="U50" i="5" s="1"/>
  <c r="Q49" i="5"/>
  <c r="T49" i="5" s="1"/>
  <c r="X49" i="5" s="1"/>
  <c r="S32" i="5"/>
  <c r="V32" i="5" s="1"/>
  <c r="R30" i="5"/>
  <c r="U30" i="5" s="1"/>
  <c r="X30" i="5" s="1"/>
  <c r="S30" i="5"/>
  <c r="V30" i="5" s="1"/>
  <c r="S29" i="5"/>
  <c r="V29" i="5" s="1"/>
  <c r="R27" i="5"/>
  <c r="U27" i="5" s="1"/>
  <c r="T27" i="5"/>
  <c r="W27" i="5" s="1"/>
  <c r="S27" i="5"/>
  <c r="V27" i="5" s="1"/>
  <c r="R26" i="5"/>
  <c r="U26" i="5" s="1"/>
  <c r="S26" i="5"/>
  <c r="V26" i="5" s="1"/>
  <c r="X26" i="5" s="1"/>
  <c r="T26" i="5"/>
  <c r="W26" i="5" s="1"/>
  <c r="P37" i="5"/>
  <c r="Q42" i="5"/>
  <c r="T42" i="5" s="1"/>
  <c r="R42" i="5"/>
  <c r="U42" i="5" s="1"/>
  <c r="O54" i="5"/>
  <c r="R41" i="5"/>
  <c r="W45" i="5"/>
  <c r="N53" i="5"/>
  <c r="N54" i="5"/>
  <c r="Y26" i="5"/>
  <c r="AA26" i="5" s="1"/>
  <c r="AB25" i="5" s="1"/>
  <c r="X28" i="5"/>
  <c r="Y28" i="5"/>
  <c r="AA28" i="5" s="1"/>
  <c r="AB29" i="5" s="1"/>
  <c r="Y30" i="5"/>
  <c r="Y25" i="5"/>
  <c r="AA25" i="5" s="1"/>
  <c r="AB26" i="5" s="1"/>
  <c r="X25" i="5"/>
  <c r="X27" i="5"/>
  <c r="Y27" i="5"/>
  <c r="W49" i="5"/>
  <c r="N36" i="5"/>
  <c r="N37" i="5"/>
  <c r="R24" i="5"/>
  <c r="K31" i="5"/>
  <c r="L31" i="5" s="1"/>
  <c r="K30" i="5"/>
  <c r="L30" i="5" s="1"/>
  <c r="AA30" i="5" s="1"/>
  <c r="AB27" i="5" s="1"/>
  <c r="Q37" i="5"/>
  <c r="I54" i="5"/>
  <c r="K41" i="5"/>
  <c r="I53" i="5"/>
  <c r="Q43" i="5"/>
  <c r="T43" i="5" s="1"/>
  <c r="O37" i="5"/>
  <c r="O36" i="5"/>
  <c r="S24" i="5"/>
  <c r="X50" i="5"/>
  <c r="Y50" i="5" s="1"/>
  <c r="W50" i="5"/>
  <c r="N17" i="5"/>
  <c r="N16" i="5"/>
  <c r="N18" i="5"/>
  <c r="J37" i="5"/>
  <c r="J38" i="5" s="1"/>
  <c r="P36" i="5"/>
  <c r="S31" i="5"/>
  <c r="V31" i="5" s="1"/>
  <c r="Y31" i="5" s="1"/>
  <c r="R32" i="5"/>
  <c r="U32" i="5" s="1"/>
  <c r="T33" i="5"/>
  <c r="W33" i="5" s="1"/>
  <c r="M54" i="5"/>
  <c r="M55" i="5" s="1"/>
  <c r="Q41" i="5"/>
  <c r="X45" i="5"/>
  <c r="R46" i="5"/>
  <c r="U46" i="5" s="1"/>
  <c r="R47" i="5"/>
  <c r="U47" i="5" s="1"/>
  <c r="R48" i="5"/>
  <c r="U48" i="5" s="1"/>
  <c r="P21" i="5"/>
  <c r="P20" i="5"/>
  <c r="P19" i="5"/>
  <c r="P18" i="5"/>
  <c r="R29" i="5"/>
  <c r="U29" i="5" s="1"/>
  <c r="T29" i="5"/>
  <c r="W29" i="5" s="1"/>
  <c r="H53" i="5"/>
  <c r="H54" i="5"/>
  <c r="U41" i="5"/>
  <c r="X42" i="5"/>
  <c r="Y42" i="5" s="1"/>
  <c r="S44" i="5"/>
  <c r="V44" i="5" s="1"/>
  <c r="R44" i="5"/>
  <c r="U44" i="5" s="1"/>
  <c r="H36" i="5"/>
  <c r="T24" i="5"/>
  <c r="K33" i="5"/>
  <c r="L33" i="5" s="1"/>
  <c r="R33" i="5"/>
  <c r="U33" i="5" s="1"/>
  <c r="O53" i="5"/>
  <c r="K43" i="5"/>
  <c r="L43" i="5" s="1"/>
  <c r="Q44" i="5"/>
  <c r="T44" i="5" s="1"/>
  <c r="J54" i="5"/>
  <c r="J55" i="5" s="1"/>
  <c r="I36" i="5"/>
  <c r="I37" i="5"/>
  <c r="Q36" i="5"/>
  <c r="S33" i="5"/>
  <c r="V33" i="5" s="1"/>
  <c r="P53" i="5"/>
  <c r="S41" i="5"/>
  <c r="P54" i="5"/>
  <c r="K45" i="5"/>
  <c r="L45" i="5" s="1"/>
  <c r="Q46" i="5"/>
  <c r="T46" i="5" s="1"/>
  <c r="Q47" i="5"/>
  <c r="T47" i="5" s="1"/>
  <c r="Q48" i="5"/>
  <c r="T48" i="5" s="1"/>
  <c r="I55" i="6" l="1"/>
  <c r="H55" i="6"/>
  <c r="H38" i="6"/>
  <c r="P38" i="6"/>
  <c r="O55" i="6"/>
  <c r="Y30" i="6"/>
  <c r="AA30" i="6" s="1"/>
  <c r="AB27" i="6" s="1"/>
  <c r="Y29" i="6"/>
  <c r="AA29" i="6" s="1"/>
  <c r="AB33" i="6" s="1"/>
  <c r="Y25" i="6"/>
  <c r="AA25" i="6" s="1"/>
  <c r="AB26" i="6" s="1"/>
  <c r="Y45" i="6"/>
  <c r="M55" i="6"/>
  <c r="Z49" i="6"/>
  <c r="AA49" i="6" s="1"/>
  <c r="AB49" i="6" s="1"/>
  <c r="Z43" i="6"/>
  <c r="AA43" i="6" s="1"/>
  <c r="AB43" i="6" s="1"/>
  <c r="Z45" i="6"/>
  <c r="AA45" i="6" s="1"/>
  <c r="AB45" i="6" s="1"/>
  <c r="X48" i="6"/>
  <c r="Y48" i="6" s="1"/>
  <c r="W48" i="6"/>
  <c r="Z44" i="6"/>
  <c r="AA44" i="6" s="1"/>
  <c r="AB44" i="6" s="1"/>
  <c r="U42" i="6"/>
  <c r="R54" i="6"/>
  <c r="Y33" i="6"/>
  <c r="AA33" i="6" s="1"/>
  <c r="AB28" i="6" s="1"/>
  <c r="X47" i="6"/>
  <c r="Y47" i="6" s="1"/>
  <c r="W47" i="6"/>
  <c r="S53" i="6"/>
  <c r="V41" i="6"/>
  <c r="S54" i="6"/>
  <c r="X42" i="6"/>
  <c r="Y42" i="6" s="1"/>
  <c r="T36" i="6"/>
  <c r="W24" i="6"/>
  <c r="T37" i="6"/>
  <c r="X31" i="6"/>
  <c r="X50" i="6"/>
  <c r="Y50" i="6" s="1"/>
  <c r="W50" i="6"/>
  <c r="R36" i="6"/>
  <c r="R37" i="6"/>
  <c r="U24" i="6"/>
  <c r="S37" i="6"/>
  <c r="S36" i="6"/>
  <c r="V24" i="6"/>
  <c r="X46" i="6"/>
  <c r="Y46" i="6" s="1"/>
  <c r="W46" i="6"/>
  <c r="I38" i="6"/>
  <c r="K53" i="6"/>
  <c r="K54" i="6"/>
  <c r="L41" i="6"/>
  <c r="R53" i="6"/>
  <c r="K36" i="6"/>
  <c r="K37" i="6"/>
  <c r="L24" i="6"/>
  <c r="Q54" i="6"/>
  <c r="T41" i="6"/>
  <c r="Q53" i="6"/>
  <c r="Y49" i="5"/>
  <c r="Z49" i="5" s="1"/>
  <c r="AA49" i="5" s="1"/>
  <c r="AB49" i="5" s="1"/>
  <c r="AA27" i="5"/>
  <c r="AB30" i="5" s="1"/>
  <c r="H38" i="5"/>
  <c r="H55" i="5"/>
  <c r="P38" i="5"/>
  <c r="W42" i="5"/>
  <c r="O55" i="5"/>
  <c r="X31" i="5"/>
  <c r="N55" i="5"/>
  <c r="X46" i="5"/>
  <c r="Y46" i="5" s="1"/>
  <c r="W46" i="5"/>
  <c r="X33" i="5"/>
  <c r="Y33" i="5"/>
  <c r="AA33" i="5" s="1"/>
  <c r="AB28" i="5" s="1"/>
  <c r="R54" i="5"/>
  <c r="Z50" i="5"/>
  <c r="AA50" i="5" s="1"/>
  <c r="AB50" i="5" s="1"/>
  <c r="Y45" i="5"/>
  <c r="X44" i="5"/>
  <c r="Y44" i="5" s="1"/>
  <c r="W44" i="5"/>
  <c r="R53" i="5"/>
  <c r="Y29" i="5"/>
  <c r="AA29" i="5" s="1"/>
  <c r="AB33" i="5" s="1"/>
  <c r="X29" i="5"/>
  <c r="Z42" i="5"/>
  <c r="AA42" i="5" s="1"/>
  <c r="AB42" i="5" s="1"/>
  <c r="Y32" i="5"/>
  <c r="AA32" i="5" s="1"/>
  <c r="AB32" i="5" s="1"/>
  <c r="X32" i="5"/>
  <c r="O38" i="5"/>
  <c r="K53" i="5"/>
  <c r="K54" i="5"/>
  <c r="L41" i="5"/>
  <c r="AA31" i="5"/>
  <c r="AB31" i="5" s="1"/>
  <c r="X48" i="5"/>
  <c r="Y48" i="5" s="1"/>
  <c r="W48" i="5"/>
  <c r="P55" i="5"/>
  <c r="T37" i="5"/>
  <c r="W24" i="5"/>
  <c r="T36" i="5"/>
  <c r="K37" i="5"/>
  <c r="Q54" i="5"/>
  <c r="Q53" i="5"/>
  <c r="T41" i="5"/>
  <c r="I55" i="5"/>
  <c r="R36" i="5"/>
  <c r="R37" i="5"/>
  <c r="U24" i="5"/>
  <c r="X47" i="5"/>
  <c r="Y47" i="5" s="1"/>
  <c r="W47" i="5"/>
  <c r="S53" i="5"/>
  <c r="V41" i="5"/>
  <c r="S54" i="5"/>
  <c r="I38" i="5"/>
  <c r="U54" i="5"/>
  <c r="U53" i="5"/>
  <c r="L36" i="5"/>
  <c r="L37" i="5"/>
  <c r="S37" i="5"/>
  <c r="S36" i="5"/>
  <c r="V24" i="5"/>
  <c r="W43" i="5"/>
  <c r="X43" i="5"/>
  <c r="Y43" i="5" s="1"/>
  <c r="Q38" i="5"/>
  <c r="N38" i="5"/>
  <c r="K36" i="5"/>
  <c r="K38" i="6" l="1"/>
  <c r="K55" i="6"/>
  <c r="T38" i="6"/>
  <c r="S55" i="6"/>
  <c r="Q55" i="6"/>
  <c r="Z42" i="6"/>
  <c r="AA42" i="6" s="1"/>
  <c r="AB42" i="6" s="1"/>
  <c r="U53" i="6"/>
  <c r="U54" i="6"/>
  <c r="L36" i="6"/>
  <c r="L37" i="6"/>
  <c r="L53" i="6"/>
  <c r="L54" i="6"/>
  <c r="S38" i="6"/>
  <c r="W37" i="6"/>
  <c r="W38" i="6" s="1"/>
  <c r="W36" i="6"/>
  <c r="Z47" i="6"/>
  <c r="AA47" i="6" s="1"/>
  <c r="AB47" i="6" s="1"/>
  <c r="Z48" i="6"/>
  <c r="AA48" i="6" s="1"/>
  <c r="AB48" i="6" s="1"/>
  <c r="Z46" i="6"/>
  <c r="AA46" i="6" s="1"/>
  <c r="AB46" i="6" s="1"/>
  <c r="U36" i="6"/>
  <c r="U37" i="6"/>
  <c r="Y24" i="6"/>
  <c r="X24" i="6"/>
  <c r="Z50" i="6"/>
  <c r="AA50" i="6" s="1"/>
  <c r="AB50" i="6" s="1"/>
  <c r="V53" i="6"/>
  <c r="V54" i="6"/>
  <c r="T53" i="6"/>
  <c r="W41" i="6"/>
  <c r="T54" i="6"/>
  <c r="X41" i="6"/>
  <c r="Y41" i="6" s="1"/>
  <c r="V36" i="6"/>
  <c r="V37" i="6"/>
  <c r="R38" i="6"/>
  <c r="W42" i="6"/>
  <c r="R55" i="6"/>
  <c r="L38" i="5"/>
  <c r="K55" i="5"/>
  <c r="S38" i="5"/>
  <c r="R38" i="5"/>
  <c r="Z43" i="5"/>
  <c r="AA43" i="5" s="1"/>
  <c r="AB43" i="5" s="1"/>
  <c r="U36" i="5"/>
  <c r="U37" i="5"/>
  <c r="Y24" i="5"/>
  <c r="X24" i="5"/>
  <c r="W37" i="5"/>
  <c r="W36" i="5"/>
  <c r="V36" i="5"/>
  <c r="V37" i="5"/>
  <c r="Z48" i="5"/>
  <c r="AA48" i="5" s="1"/>
  <c r="AB48" i="5" s="1"/>
  <c r="V54" i="5"/>
  <c r="V53" i="5"/>
  <c r="T53" i="5"/>
  <c r="W41" i="5"/>
  <c r="T54" i="5"/>
  <c r="X41" i="5"/>
  <c r="L53" i="5"/>
  <c r="L54" i="5"/>
  <c r="U55" i="5"/>
  <c r="Z44" i="5"/>
  <c r="AA44" i="5" s="1"/>
  <c r="AB44" i="5" s="1"/>
  <c r="Q55" i="5"/>
  <c r="T38" i="5"/>
  <c r="Z45" i="5"/>
  <c r="AA45" i="5" s="1"/>
  <c r="AB45" i="5" s="1"/>
  <c r="M25" i="5"/>
  <c r="M24" i="5"/>
  <c r="M32" i="5"/>
  <c r="M30" i="5"/>
  <c r="M33" i="5"/>
  <c r="M29" i="5"/>
  <c r="M31" i="5"/>
  <c r="M28" i="5"/>
  <c r="M27" i="5"/>
  <c r="M26" i="5"/>
  <c r="S55" i="5"/>
  <c r="Z47" i="5"/>
  <c r="AA47" i="5" s="1"/>
  <c r="AB47" i="5" s="1"/>
  <c r="K38" i="5"/>
  <c r="R55" i="5"/>
  <c r="Z46" i="5"/>
  <c r="AA46" i="5" s="1"/>
  <c r="AB46" i="5" s="1"/>
  <c r="U38" i="6" l="1"/>
  <c r="U55" i="6"/>
  <c r="V38" i="6"/>
  <c r="T55" i="6"/>
  <c r="Y54" i="6"/>
  <c r="C52" i="6"/>
  <c r="C50" i="6"/>
  <c r="C42" i="6"/>
  <c r="Z41" i="6"/>
  <c r="C45" i="6"/>
  <c r="Y53" i="6"/>
  <c r="C49" i="6"/>
  <c r="W53" i="6"/>
  <c r="W54" i="6"/>
  <c r="L38" i="6"/>
  <c r="Y36" i="6"/>
  <c r="Y37" i="6"/>
  <c r="AA24" i="6"/>
  <c r="X53" i="6"/>
  <c r="X54" i="6"/>
  <c r="V55" i="6"/>
  <c r="X36" i="6"/>
  <c r="X37" i="6"/>
  <c r="L55" i="6"/>
  <c r="M25" i="6"/>
  <c r="M24" i="6"/>
  <c r="M33" i="6"/>
  <c r="M31" i="6"/>
  <c r="M30" i="6"/>
  <c r="M29" i="6"/>
  <c r="M32" i="6"/>
  <c r="M26" i="6"/>
  <c r="M27" i="6"/>
  <c r="M28" i="6"/>
  <c r="U38" i="5"/>
  <c r="X53" i="5"/>
  <c r="X54" i="5"/>
  <c r="W38" i="5"/>
  <c r="Y41" i="5"/>
  <c r="T55" i="5"/>
  <c r="V55" i="5"/>
  <c r="V38" i="5"/>
  <c r="X36" i="5"/>
  <c r="X37" i="5"/>
  <c r="L55" i="5"/>
  <c r="W53" i="5"/>
  <c r="W54" i="5"/>
  <c r="Y36" i="5"/>
  <c r="Y37" i="5"/>
  <c r="AA24" i="5"/>
  <c r="X38" i="6" l="1"/>
  <c r="Y38" i="6"/>
  <c r="W55" i="6"/>
  <c r="AC49" i="6"/>
  <c r="AC45" i="6"/>
  <c r="AC44" i="6"/>
  <c r="AC43" i="6"/>
  <c r="AC42" i="6"/>
  <c r="AC48" i="6"/>
  <c r="AC46" i="6"/>
  <c r="AC47" i="6"/>
  <c r="AC50" i="6"/>
  <c r="AA36" i="6"/>
  <c r="AA37" i="6"/>
  <c r="AB24" i="6"/>
  <c r="Z33" i="6"/>
  <c r="Z32" i="6"/>
  <c r="Z28" i="6"/>
  <c r="Z27" i="6"/>
  <c r="Z26" i="6"/>
  <c r="Z31" i="6"/>
  <c r="Z30" i="6"/>
  <c r="Z29" i="6"/>
  <c r="Z25" i="6"/>
  <c r="Z24" i="6"/>
  <c r="C51" i="6"/>
  <c r="C53" i="6"/>
  <c r="AC41" i="6"/>
  <c r="X55" i="6"/>
  <c r="AA41" i="6"/>
  <c r="Z53" i="6"/>
  <c r="Z54" i="6"/>
  <c r="Y55" i="6"/>
  <c r="Y38" i="5"/>
  <c r="X55" i="5"/>
  <c r="Z33" i="5"/>
  <c r="Z32" i="5"/>
  <c r="Z31" i="5"/>
  <c r="Z30" i="5"/>
  <c r="Z29" i="5"/>
  <c r="Z28" i="5"/>
  <c r="Z27" i="5"/>
  <c r="Z26" i="5"/>
  <c r="Z25" i="5"/>
  <c r="Z24" i="5"/>
  <c r="X38" i="5"/>
  <c r="AA36" i="5"/>
  <c r="AA37" i="5"/>
  <c r="AB24" i="5"/>
  <c r="W55" i="5"/>
  <c r="Y54" i="5"/>
  <c r="C52" i="5"/>
  <c r="C50" i="5"/>
  <c r="C42" i="5"/>
  <c r="Z41" i="5"/>
  <c r="Y53" i="5"/>
  <c r="C49" i="5"/>
  <c r="C45" i="5"/>
  <c r="AA38" i="6" l="1"/>
  <c r="AB37" i="6"/>
  <c r="AD25" i="6" s="1"/>
  <c r="AD28" i="6"/>
  <c r="AB36" i="6"/>
  <c r="AD31" i="6"/>
  <c r="AA53" i="6"/>
  <c r="AA54" i="6"/>
  <c r="AB41" i="6"/>
  <c r="Z55" i="6"/>
  <c r="AC54" i="6"/>
  <c r="AC53" i="6"/>
  <c r="C43" i="6"/>
  <c r="C44" i="6" s="1"/>
  <c r="C46" i="6" s="1"/>
  <c r="Y55" i="5"/>
  <c r="AC42" i="5"/>
  <c r="AC49" i="5"/>
  <c r="AC50" i="5"/>
  <c r="AC44" i="5"/>
  <c r="AC43" i="5"/>
  <c r="AC45" i="5"/>
  <c r="AC47" i="5"/>
  <c r="AC48" i="5"/>
  <c r="AC46" i="5"/>
  <c r="C51" i="5"/>
  <c r="C53" i="5"/>
  <c r="AB37" i="5"/>
  <c r="AD31" i="5"/>
  <c r="AD28" i="5"/>
  <c r="AB36" i="5"/>
  <c r="AD25" i="5"/>
  <c r="AA41" i="5"/>
  <c r="Z53" i="5"/>
  <c r="Z54" i="5"/>
  <c r="AC41" i="5"/>
  <c r="AA38" i="5"/>
  <c r="AA55" i="6" l="1"/>
  <c r="AB53" i="6"/>
  <c r="AB54" i="6"/>
  <c r="D49" i="6"/>
  <c r="D45" i="6"/>
  <c r="D42" i="6"/>
  <c r="D52" i="6"/>
  <c r="D50" i="6"/>
  <c r="AC33" i="6"/>
  <c r="AC25" i="6"/>
  <c r="AC24" i="6"/>
  <c r="AC31" i="6"/>
  <c r="AC30" i="6"/>
  <c r="AC29" i="6"/>
  <c r="AC28" i="6"/>
  <c r="AC32" i="6"/>
  <c r="AC27" i="6"/>
  <c r="AC26" i="6"/>
  <c r="AC55" i="6"/>
  <c r="AB38" i="6"/>
  <c r="Z55" i="5"/>
  <c r="AB38" i="5"/>
  <c r="AC54" i="5"/>
  <c r="AC53" i="5"/>
  <c r="C43" i="5"/>
  <c r="C44" i="5" s="1"/>
  <c r="C46" i="5" s="1"/>
  <c r="AC33" i="5"/>
  <c r="AC25" i="5"/>
  <c r="AC24" i="5"/>
  <c r="AC32" i="5"/>
  <c r="AC31" i="5"/>
  <c r="AC28" i="5"/>
  <c r="AC27" i="5"/>
  <c r="AC26" i="5"/>
  <c r="AC30" i="5"/>
  <c r="AC29" i="5"/>
  <c r="AA53" i="5"/>
  <c r="AA54" i="5"/>
  <c r="AB41" i="5"/>
  <c r="AD45" i="6" l="1"/>
  <c r="AD44" i="6"/>
  <c r="AD43" i="6"/>
  <c r="AD49" i="6"/>
  <c r="AD50" i="6"/>
  <c r="AD46" i="6"/>
  <c r="AD48" i="6"/>
  <c r="AD42" i="6"/>
  <c r="AD47" i="6"/>
  <c r="AB55" i="6"/>
  <c r="D53" i="6"/>
  <c r="D51" i="6"/>
  <c r="AD41" i="6"/>
  <c r="AA55" i="5"/>
  <c r="AC55" i="5"/>
  <c r="AB53" i="5"/>
  <c r="AB54" i="5"/>
  <c r="D49" i="5"/>
  <c r="D45" i="5"/>
  <c r="D42" i="5"/>
  <c r="D50" i="5"/>
  <c r="D52" i="5"/>
  <c r="D43" i="6" l="1"/>
  <c r="D44" i="6" s="1"/>
  <c r="D46" i="6" s="1"/>
  <c r="AD53" i="6"/>
  <c r="AD54" i="6"/>
  <c r="AD49" i="5"/>
  <c r="AD50" i="5"/>
  <c r="AD42" i="5"/>
  <c r="AD48" i="5"/>
  <c r="AD45" i="5"/>
  <c r="AD43" i="5"/>
  <c r="AD44" i="5"/>
  <c r="AD46" i="5"/>
  <c r="AD47" i="5"/>
  <c r="AB55" i="5"/>
  <c r="D53" i="5"/>
  <c r="D51" i="5"/>
  <c r="AD41" i="5"/>
  <c r="AD55" i="6" l="1"/>
  <c r="D43" i="5"/>
  <c r="D44" i="5" s="1"/>
  <c r="D46" i="5" s="1"/>
  <c r="AD54" i="5"/>
  <c r="AD53" i="5"/>
  <c r="AD55" i="5" l="1"/>
</calcChain>
</file>

<file path=xl/sharedStrings.xml><?xml version="1.0" encoding="utf-8"?>
<sst xmlns="http://schemas.openxmlformats.org/spreadsheetml/2006/main" count="333" uniqueCount="122">
  <si>
    <t>Sample</t>
  </si>
  <si>
    <t>Year</t>
  </si>
  <si>
    <t>Standard Concentrations</t>
  </si>
  <si>
    <t>GC FID Values</t>
  </si>
  <si>
    <t>HA</t>
  </si>
  <si>
    <t>DHA</t>
  </si>
  <si>
    <t>MGO</t>
  </si>
  <si>
    <t>PFBHA conc</t>
  </si>
  <si>
    <t>mg/ml</t>
  </si>
  <si>
    <t>HA conc</t>
  </si>
  <si>
    <t>MGO conc</t>
  </si>
  <si>
    <t>DHA 1</t>
  </si>
  <si>
    <t>DHA 2</t>
  </si>
  <si>
    <t>DHA 3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</si>
  <si>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</si>
  <si>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</si>
  <si>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</si>
  <si>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</si>
  <si>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</si>
  <si>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</si>
  <si>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</si>
  <si>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</si>
  <si>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</si>
  <si>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</si>
  <si>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DHA/HA</t>
  </si>
  <si>
    <t>MGO/HA</t>
  </si>
  <si>
    <t>std1</t>
  </si>
  <si>
    <t>std2</t>
  </si>
  <si>
    <t>DHA gradient</t>
  </si>
  <si>
    <t>std3</t>
  </si>
  <si>
    <t>Mannitol conc</t>
  </si>
  <si>
    <t>std4</t>
  </si>
  <si>
    <t>std5</t>
  </si>
  <si>
    <t>std6</t>
  </si>
  <si>
    <t>Fructose</t>
  </si>
  <si>
    <t>Glucose</t>
  </si>
  <si>
    <t>Mannitol</t>
  </si>
  <si>
    <t>Surcose</t>
  </si>
  <si>
    <t>Samples</t>
  </si>
  <si>
    <t>HA Peak Area</t>
  </si>
  <si>
    <t>DHA  Peak Area</t>
  </si>
  <si>
    <t>MGO  Peak Area</t>
  </si>
  <si>
    <t>DHA/HA Peak Area Ratio</t>
  </si>
  <si>
    <t>Mass (mg) of DHA in 200uL</t>
  </si>
  <si>
    <t>DHA Mass Grubbs test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</si>
  <si>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</si>
  <si>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</si>
  <si>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</si>
  <si>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</si>
  <si>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</si>
  <si>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</si>
  <si>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</si>
  <si>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</si>
  <si>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</si>
  <si>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</si>
  <si>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</si>
  <si>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</si>
  <si>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Sugar Grubbs Test</t>
  </si>
  <si>
    <t>DHA(mg)/(F+G+S)(mg)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</si>
  <si>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</si>
  <si>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</si>
  <si>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</si>
  <si>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</si>
  <si>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</si>
  <si>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</si>
  <si>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</si>
  <si>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</si>
  <si>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</si>
  <si>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</si>
  <si>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</si>
  <si>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</si>
  <si>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</si>
  <si>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</si>
  <si>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Mix</t>
  </si>
  <si>
    <t>Average</t>
  </si>
  <si>
    <t>Std Dev</t>
  </si>
  <si>
    <t>%RSD</t>
  </si>
  <si>
    <t>DHA/Tsugar</t>
  </si>
  <si>
    <t>Pred UMF</t>
  </si>
  <si>
    <t>DHA(mg)/Honey(kg)</t>
  </si>
  <si>
    <t>Predicted MGO in honey</t>
  </si>
  <si>
    <t>Predicted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</si>
  <si>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</si>
  <si>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</si>
  <si>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</si>
  <si>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</si>
  <si>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</si>
  <si>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</si>
  <si>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</si>
  <si>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</si>
  <si>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</si>
  <si>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VB013</t>
  </si>
  <si>
    <t>VB013-1</t>
  </si>
  <si>
    <t>VB013-2</t>
  </si>
  <si>
    <t>VB013-3</t>
  </si>
  <si>
    <t>VB013-4</t>
  </si>
  <si>
    <t>VB013-5</t>
  </si>
  <si>
    <t>VB013-6</t>
  </si>
  <si>
    <t>VB013-7</t>
  </si>
  <si>
    <t>VB013-8</t>
  </si>
  <si>
    <t>VB013-9</t>
  </si>
  <si>
    <t>VB013-10</t>
  </si>
  <si>
    <t>VB072</t>
  </si>
  <si>
    <t>VB072-1</t>
  </si>
  <si>
    <t>VB072-2</t>
  </si>
  <si>
    <t>VB072-3</t>
  </si>
  <si>
    <t>VB072-4</t>
  </si>
  <si>
    <t>VB072-5</t>
  </si>
  <si>
    <t>VB072-6</t>
  </si>
  <si>
    <t>VB072-7</t>
  </si>
  <si>
    <t>VB072-8</t>
  </si>
  <si>
    <t>VB072-9</t>
  </si>
  <si>
    <t>VB072-10</t>
  </si>
  <si>
    <t>Mass (mg) of DHA in 400uL</t>
  </si>
  <si>
    <t>Mass (mg) of Fructose in 50ul</t>
  </si>
  <si>
    <t>Mass (mg) of Glucose in 50ul</t>
  </si>
  <si>
    <t>Mass (mg) of Sucrose in 50ul</t>
  </si>
  <si>
    <t>Total Mass (mg) of F+G+S in 400uL</t>
  </si>
  <si>
    <t>Flower center</t>
  </si>
  <si>
    <t>Green</t>
  </si>
  <si>
    <t>Red</t>
  </si>
  <si>
    <t>No apparent trend between the center colour of the flowers and DHA/Tsugars. Would need furthering testing to confirm any results, also to see if the center changes colour as the flower 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</si>
</sst>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applyAlignment="1"/>
    <xf numFmtId="164" fontId="0" fillId="0" borderId="0" xfId="0" applyNumberFormat="1"/>
    <xf numFmtId="0" fontId="0" fillId="0" borderId="0" xfId="0" quotePrefix="1" applyAlignment="1">
      <alignment horizontal="right"/>
    </xf>
    <xf numFmtId="164" fontId="0" fillId="0" borderId="0" xfId="0" applyNumberFormat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2" fontId="0" fillId="0" borderId="0" xfId="0" applyNumberFormat="1"/>
    <xf numFmtId="0" fontId="1" fillId="0" borderId="0" xfId="0" applyFont="1" applyFill="1" applyAlignment="1"/>
    <xf numFmtId="0" fontId="0" fillId="0" borderId="0" xfId="0" applyFill="1"/>
    <xf numFmtId="0" fontId="2" fillId="5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1" fillId="3" borderId="0" xfId="0" applyFont="1" applyFill="1"/>
    <xf numFmtId="0" fontId="0" fillId="8" borderId="0" xfId="0" applyFill="1"/>
    <xf numFmtId="0" fontId="0" fillId="0" borderId="0" xfId="0" quotePrefix="1"/>
    <xf numFmtId="165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2" fontId="3" fillId="9" borderId="7" xfId="0" applyNumberFormat="1" applyFont="1" applyFill="1" applyBorder="1" applyAlignment="1">
      <alignment horizontal="center" vertical="center"/>
    </xf>
    <xf numFmtId="166" fontId="3" fillId="9" borderId="7" xfId="0" applyNumberFormat="1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2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166" fontId="3" fillId="9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7" xfId="0" applyNumberFormat="1" applyFont="1" applyFill="1" applyBorder="1" applyAlignment="1">
      <alignment horizontal="center" vertical="center"/>
    </xf>
    <xf numFmtId="166" fontId="3" fillId="10" borderId="7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65" fontId="0" fillId="9" borderId="9" xfId="0" applyNumberFormat="1" applyFill="1" applyBorder="1" applyAlignment="1">
      <alignment horizontal="center" vertical="center"/>
    </xf>
    <xf numFmtId="165" fontId="0" fillId="9" borderId="0" xfId="0" applyNumberFormat="1" applyFill="1" applyBorder="1" applyAlignment="1">
      <alignment horizontal="center" vertical="center"/>
    </xf>
    <xf numFmtId="166" fontId="0" fillId="9" borderId="7" xfId="0" applyNumberFormat="1" applyFill="1" applyBorder="1" applyAlignment="1">
      <alignment horizontal="center" vertical="center"/>
    </xf>
    <xf numFmtId="166" fontId="0" fillId="9" borderId="9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0" fontId="1" fillId="11" borderId="0" xfId="0" applyFont="1" applyFill="1"/>
    <xf numFmtId="0" fontId="1" fillId="8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164" fontId="0" fillId="12" borderId="9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166" fontId="3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0" fontId="0" fillId="13" borderId="9" xfId="0" applyFill="1" applyBorder="1"/>
    <xf numFmtId="0" fontId="0" fillId="13" borderId="0" xfId="0" applyFill="1" applyBorder="1"/>
    <xf numFmtId="165" fontId="0" fillId="11" borderId="0" xfId="0" applyNumberFormat="1" applyFill="1" applyAlignment="1">
      <alignment horizontal="right"/>
    </xf>
    <xf numFmtId="2" fontId="0" fillId="8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8" borderId="0" xfId="0" applyFill="1" applyAlignment="1">
      <alignment horizontal="right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164" fontId="0" fillId="12" borderId="3" xfId="0" applyNumberForma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2" xfId="0" applyFill="1" applyBorder="1"/>
    <xf numFmtId="0" fontId="1" fillId="12" borderId="6" xfId="0" applyFon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0" fillId="13" borderId="0" xfId="0" applyFill="1"/>
    <xf numFmtId="165" fontId="0" fillId="12" borderId="9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5" fontId="0" fillId="13" borderId="9" xfId="0" applyNumberFormat="1" applyFill="1" applyBorder="1" applyAlignment="1">
      <alignment horizontal="center" vertical="center"/>
    </xf>
    <xf numFmtId="164" fontId="0" fillId="13" borderId="9" xfId="0" applyNumberFormat="1" applyFill="1" applyBorder="1" applyAlignment="1">
      <alignment horizontal="center" vertical="center"/>
    </xf>
    <xf numFmtId="2" fontId="0" fillId="12" borderId="8" xfId="0" applyNumberFormat="1" applyFill="1" applyBorder="1" applyAlignment="1">
      <alignment horizontal="center" vertical="center"/>
    </xf>
    <xf numFmtId="166" fontId="0" fillId="13" borderId="9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0" fillId="14" borderId="0" xfId="0" applyFill="1"/>
    <xf numFmtId="0" fontId="0" fillId="15" borderId="0" xfId="0" applyFill="1"/>
    <xf numFmtId="0" fontId="3" fillId="15" borderId="0" xfId="0" applyFont="1" applyFill="1"/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1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8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'VB013-2011 Half green-red'!$O$16:$O$21</c:f>
              <c:numCache>
                <c:formatCode>0.00000</c:formatCode>
                <c:ptCount val="6"/>
                <c:pt idx="0">
                  <c:v>0</c:v>
                </c:pt>
                <c:pt idx="1">
                  <c:v>2.5860200000000001E-3</c:v>
                </c:pt>
                <c:pt idx="2">
                  <c:v>5.1720400000000001E-3</c:v>
                </c:pt>
                <c:pt idx="3">
                  <c:v>7.7580599999999998E-3</c:v>
                </c:pt>
                <c:pt idx="4">
                  <c:v>1.034408E-2</c:v>
                </c:pt>
                <c:pt idx="5">
                  <c:v>1.29301E-2</c:v>
                </c:pt>
              </c:numCache>
            </c:numRef>
          </c:xVal>
          <c:yVal>
            <c:numRef>
              <c:f>'VB013-2011 Half green-red'!$T$16:$T$21</c:f>
              <c:numCache>
                <c:formatCode>0.00000</c:formatCode>
                <c:ptCount val="6"/>
                <c:pt idx="0">
                  <c:v>0</c:v>
                </c:pt>
                <c:pt idx="1">
                  <c:v>0.77158034528552466</c:v>
                </c:pt>
                <c:pt idx="3">
                  <c:v>3.2974079126875853</c:v>
                </c:pt>
                <c:pt idx="4">
                  <c:v>4.1226790450928386</c:v>
                </c:pt>
                <c:pt idx="5">
                  <c:v>5.6091811414392065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11712"/>
        <c:axId val="147413632"/>
      </c:scatterChart>
      <c:valAx>
        <c:axId val="147411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7413632"/>
        <c:crosses val="autoZero"/>
        <c:crossBetween val="midCat"/>
      </c:valAx>
      <c:valAx>
        <c:axId val="147413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7411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'VB013-2011 Half green-red'!$P$16:$P$21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'VB013-2011 Half green-red'!$U$16:$U$21</c:f>
              <c:numCache>
                <c:formatCode>General</c:formatCode>
                <c:ptCount val="6"/>
                <c:pt idx="0">
                  <c:v>1.5169022741241551</c:v>
                </c:pt>
                <c:pt idx="1">
                  <c:v>2.1872509960159361</c:v>
                </c:pt>
                <c:pt idx="2">
                  <c:v>1.1657142857142857</c:v>
                </c:pt>
                <c:pt idx="3">
                  <c:v>1.0177353342428377</c:v>
                </c:pt>
                <c:pt idx="4">
                  <c:v>0.51326259946949604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30784"/>
        <c:axId val="147441152"/>
      </c:scatterChart>
      <c:valAx>
        <c:axId val="14743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441152"/>
        <c:crosses val="autoZero"/>
        <c:crossBetween val="midCat"/>
      </c:valAx>
      <c:valAx>
        <c:axId val="147441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430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'VB072-2011 Half green-red'!$O$16:$O$21</c:f>
              <c:numCache>
                <c:formatCode>0.00000</c:formatCode>
                <c:ptCount val="6"/>
                <c:pt idx="0">
                  <c:v>0</c:v>
                </c:pt>
                <c:pt idx="1">
                  <c:v>2.5860200000000001E-3</c:v>
                </c:pt>
                <c:pt idx="2">
                  <c:v>5.1720400000000001E-3</c:v>
                </c:pt>
                <c:pt idx="3">
                  <c:v>7.7580599999999998E-3</c:v>
                </c:pt>
                <c:pt idx="4">
                  <c:v>1.034408E-2</c:v>
                </c:pt>
                <c:pt idx="5">
                  <c:v>1.29301E-2</c:v>
                </c:pt>
              </c:numCache>
            </c:numRef>
          </c:xVal>
          <c:yVal>
            <c:numRef>
              <c:f>'VB072-2011 Half green-red'!$T$16:$T$21</c:f>
              <c:numCache>
                <c:formatCode>0.00000</c:formatCode>
                <c:ptCount val="6"/>
                <c:pt idx="0">
                  <c:v>0</c:v>
                </c:pt>
                <c:pt idx="1">
                  <c:v>0.77158034528552466</c:v>
                </c:pt>
                <c:pt idx="3">
                  <c:v>3.2974079126875853</c:v>
                </c:pt>
                <c:pt idx="4">
                  <c:v>4.1226790450928386</c:v>
                </c:pt>
                <c:pt idx="5">
                  <c:v>5.6091811414392065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40608"/>
        <c:axId val="147550976"/>
      </c:scatterChart>
      <c:valAx>
        <c:axId val="14754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7550976"/>
        <c:crosses val="autoZero"/>
        <c:crossBetween val="midCat"/>
      </c:valAx>
      <c:valAx>
        <c:axId val="147550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754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'VB072-2011 Half green-red'!$P$16:$P$21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'VB072-2011 Half green-red'!$U$16:$U$21</c:f>
              <c:numCache>
                <c:formatCode>General</c:formatCode>
                <c:ptCount val="6"/>
                <c:pt idx="0">
                  <c:v>2.0245851259987706</c:v>
                </c:pt>
                <c:pt idx="1">
                  <c:v>1.6387782204515273</c:v>
                </c:pt>
                <c:pt idx="2">
                  <c:v>1.1657142857142857</c:v>
                </c:pt>
                <c:pt idx="3">
                  <c:v>1.0177353342428377</c:v>
                </c:pt>
                <c:pt idx="4">
                  <c:v>0.51326259946949604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76320"/>
        <c:axId val="147578240"/>
      </c:scatterChart>
      <c:valAx>
        <c:axId val="1475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578240"/>
        <c:crosses val="autoZero"/>
        <c:crossBetween val="midCat"/>
      </c:valAx>
      <c:valAx>
        <c:axId val="147578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576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3</xdr:col>
          <xdr:colOff>361950</xdr:colOff>
          <xdr:row>15</xdr:row>
          <xdr:rowOff>76200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'VB013-2011 Half green-red'!$A$40:$D$53" spid="_x0000_s420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2096750" y="190500"/>
              <a:ext cx="2705100" cy="2743200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7</xdr:col>
          <xdr:colOff>361950</xdr:colOff>
          <xdr:row>15</xdr:row>
          <xdr:rowOff>76200</xdr:rowOff>
        </xdr:to>
        <xdr:pic>
          <xdr:nvPicPr>
            <xdr:cNvPr id="11" name="Picture 10"/>
            <xdr:cNvPicPr>
              <a:picLocks noChangeAspect="1" noChangeArrowheads="1"/>
              <a:extLst>
                <a:ext uri="{84589F7E-364E-4C9E-8A38-B11213B215E9}">
                  <a14:cameraTool cellRange="'VB072-2011 Half green-red'!$A$40:$D$53" spid="_x0000_s420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659100" y="190500"/>
              <a:ext cx="2705100" cy="2743200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8" zoomScaleNormal="100" workbookViewId="0">
      <selection activeCell="F41" sqref="F41:F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91</v>
      </c>
      <c r="C1" s="1" t="s">
        <v>1</v>
      </c>
      <c r="D1" s="2">
        <v>2011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2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3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4</v>
      </c>
      <c r="C4" s="9" t="s">
        <v>5</v>
      </c>
      <c r="D4" s="9" t="s">
        <v>6</v>
      </c>
      <c r="E4" s="10"/>
      <c r="G4" s="3" t="s">
        <v>7</v>
      </c>
      <c r="H4" s="3">
        <f>400/20</f>
        <v>20</v>
      </c>
      <c r="I4" s="3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92</v>
      </c>
      <c r="B5" s="10">
        <v>165.7</v>
      </c>
      <c r="C5" s="12">
        <v>2.9</v>
      </c>
      <c r="D5" s="10">
        <v>0</v>
      </c>
      <c r="E5" s="10"/>
      <c r="G5" s="3" t="s">
        <v>9</v>
      </c>
      <c r="H5" s="3">
        <f>(11.56*0.9)/20</f>
        <v>0.5202</v>
      </c>
      <c r="I5" s="3" t="s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93</v>
      </c>
      <c r="B6" s="10">
        <v>122.2</v>
      </c>
      <c r="C6" s="12">
        <v>9.1</v>
      </c>
      <c r="D6" s="10">
        <v>0</v>
      </c>
      <c r="E6" s="10"/>
      <c r="G6" s="3" t="s">
        <v>10</v>
      </c>
      <c r="H6" s="3">
        <f>(46.93*0.4)/10</f>
        <v>1.8772000000000002</v>
      </c>
      <c r="I6" s="3" t="s">
        <v>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94</v>
      </c>
      <c r="B7" s="10">
        <v>169.7</v>
      </c>
      <c r="C7" s="12">
        <v>10.9</v>
      </c>
      <c r="D7" s="10">
        <v>0</v>
      </c>
      <c r="E7" s="10"/>
      <c r="G7" s="3" t="s">
        <v>11</v>
      </c>
      <c r="H7" s="3"/>
      <c r="I7" s="3" t="s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3"/>
      <c r="Z7" s="13"/>
      <c r="AA7" s="7"/>
      <c r="AB7" s="7"/>
      <c r="AC7" s="7"/>
      <c r="AD7" s="11"/>
    </row>
    <row r="8" spans="1:30" x14ac:dyDescent="0.25">
      <c r="A8" s="10" t="s">
        <v>95</v>
      </c>
      <c r="B8" s="10">
        <v>137</v>
      </c>
      <c r="C8" s="12">
        <v>10.4</v>
      </c>
      <c r="D8" s="10">
        <v>0</v>
      </c>
      <c r="E8" s="10"/>
      <c r="G8" s="3" t="s">
        <v>12</v>
      </c>
      <c r="H8" s="3">
        <f>(26.66*0.97)/20</f>
        <v>1.29301</v>
      </c>
      <c r="I8" s="3" t="s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96</v>
      </c>
      <c r="B9" s="10">
        <v>142.5</v>
      </c>
      <c r="C9" s="12">
        <v>0.63</v>
      </c>
      <c r="D9" s="10">
        <v>0</v>
      </c>
      <c r="E9" s="10"/>
      <c r="G9" s="3" t="s">
        <v>13</v>
      </c>
      <c r="H9" s="3"/>
      <c r="I9" s="3" t="s">
        <v>8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97</v>
      </c>
      <c r="B10" s="10">
        <v>138.4</v>
      </c>
      <c r="C10" s="12">
        <v>24.4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4"/>
      <c r="Y10" s="5"/>
      <c r="Z10" s="5"/>
      <c r="AA10" s="5"/>
      <c r="AB10" s="5"/>
      <c r="AC10" s="5"/>
      <c r="AD10" s="5"/>
    </row>
    <row r="11" spans="1:30" x14ac:dyDescent="0.25">
      <c r="A11" s="10" t="s">
        <v>98</v>
      </c>
      <c r="B11" s="10">
        <v>139.4</v>
      </c>
      <c r="C11" s="12">
        <v>1.2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5"/>
      <c r="Y11" s="13"/>
      <c r="Z11" s="13"/>
      <c r="AA11" s="7"/>
      <c r="AB11" s="7"/>
      <c r="AC11" s="7"/>
      <c r="AD11" s="11"/>
    </row>
    <row r="12" spans="1:30" x14ac:dyDescent="0.25">
      <c r="A12" s="10" t="s">
        <v>99</v>
      </c>
      <c r="B12" s="10">
        <v>163.5</v>
      </c>
      <c r="C12" s="12">
        <v>17.399999999999999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5"/>
      <c r="AA12" s="11"/>
      <c r="AB12" s="11"/>
      <c r="AC12" s="11"/>
    </row>
    <row r="13" spans="1:30" x14ac:dyDescent="0.25">
      <c r="A13" s="10" t="s">
        <v>100</v>
      </c>
      <c r="B13" s="10">
        <v>178.2</v>
      </c>
      <c r="C13" s="12">
        <v>16.2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5"/>
    </row>
    <row r="14" spans="1:30" x14ac:dyDescent="0.25">
      <c r="A14" s="10" t="s">
        <v>101</v>
      </c>
      <c r="B14" s="10">
        <v>136.6</v>
      </c>
      <c r="C14" s="12">
        <v>4.3</v>
      </c>
      <c r="D14" s="10">
        <v>0</v>
      </c>
      <c r="E14" s="10"/>
      <c r="G14" s="3"/>
      <c r="H14" s="3"/>
      <c r="I14" s="3"/>
      <c r="J14" s="16"/>
      <c r="K14" s="133" t="s">
        <v>14</v>
      </c>
      <c r="L14" s="133"/>
      <c r="M14" s="133"/>
      <c r="N14" s="134" t="s">
        <v>15</v>
      </c>
      <c r="O14" s="134"/>
      <c r="P14" s="134"/>
      <c r="Q14" s="135" t="s">
        <v>16</v>
      </c>
      <c r="R14" s="135"/>
      <c r="S14" s="135"/>
      <c r="T14" s="136" t="s">
        <v>17</v>
      </c>
      <c r="U14" s="136"/>
      <c r="V14" s="3"/>
      <c r="W14" s="3"/>
      <c r="X14" s="15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7" t="s">
        <v>0</v>
      </c>
      <c r="K15" s="18" t="s">
        <v>18</v>
      </c>
      <c r="L15" s="18" t="s">
        <v>19</v>
      </c>
      <c r="M15" s="18" t="s">
        <v>20</v>
      </c>
      <c r="N15" s="120" t="s">
        <v>21</v>
      </c>
      <c r="O15" s="120" t="s">
        <v>22</v>
      </c>
      <c r="P15" s="120" t="s">
        <v>23</v>
      </c>
      <c r="Q15" s="19" t="s">
        <v>4</v>
      </c>
      <c r="R15" s="19" t="s">
        <v>5</v>
      </c>
      <c r="S15" s="19" t="s">
        <v>6</v>
      </c>
      <c r="T15" s="17" t="s">
        <v>24</v>
      </c>
      <c r="U15" s="17" t="s">
        <v>25</v>
      </c>
      <c r="V15" s="3"/>
      <c r="W15" s="3"/>
      <c r="X15" s="15"/>
      <c r="Y15" s="13"/>
      <c r="Z15" s="13"/>
      <c r="AA15" s="7"/>
      <c r="AB15" s="7"/>
      <c r="AC15" s="7"/>
      <c r="AD15" s="20"/>
    </row>
    <row r="16" spans="1:30" x14ac:dyDescent="0.25">
      <c r="A16" s="10" t="s">
        <v>26</v>
      </c>
      <c r="B16" s="10">
        <v>162.69999999999999</v>
      </c>
      <c r="C16" s="10">
        <v>0</v>
      </c>
      <c r="D16" s="10">
        <v>246.8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162.69999999999999</v>
      </c>
      <c r="R16" s="25">
        <f t="shared" si="2"/>
        <v>0</v>
      </c>
      <c r="S16" s="25">
        <f t="shared" si="2"/>
        <v>246.8</v>
      </c>
      <c r="T16" s="26">
        <f t="shared" ref="T16:T21" si="3">R16/Q16</f>
        <v>0</v>
      </c>
      <c r="U16" s="21">
        <f t="shared" ref="U16:U21" si="4">S16/Q16</f>
        <v>1.5169022741241551</v>
      </c>
      <c r="V16" s="3"/>
      <c r="W16" s="3"/>
      <c r="X16" s="15"/>
      <c r="AA16" s="11"/>
      <c r="AB16" s="11"/>
      <c r="AC16" s="11"/>
    </row>
    <row r="17" spans="1:35" x14ac:dyDescent="0.25">
      <c r="A17" s="10" t="s">
        <v>27</v>
      </c>
      <c r="B17" s="10">
        <v>150.6</v>
      </c>
      <c r="C17" s="10">
        <v>116.2</v>
      </c>
      <c r="D17" s="10">
        <v>329.4</v>
      </c>
      <c r="E17" s="10"/>
      <c r="G17" s="27" t="s">
        <v>28</v>
      </c>
      <c r="H17" s="2">
        <v>418.54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2.5860200000000001E-3</v>
      </c>
      <c r="P17" s="23">
        <f t="shared" si="1"/>
        <v>1.5017600000000002E-2</v>
      </c>
      <c r="Q17" s="25">
        <f t="shared" si="2"/>
        <v>150.6</v>
      </c>
      <c r="R17" s="25">
        <f t="shared" si="2"/>
        <v>116.2</v>
      </c>
      <c r="S17" s="25">
        <f t="shared" si="2"/>
        <v>329.4</v>
      </c>
      <c r="T17" s="26">
        <f t="shared" si="3"/>
        <v>0.77158034528552466</v>
      </c>
      <c r="U17" s="21">
        <f t="shared" si="4"/>
        <v>2.1872509960159361</v>
      </c>
      <c r="V17" s="3"/>
      <c r="W17" s="3"/>
      <c r="X17" s="15"/>
    </row>
    <row r="18" spans="1:35" x14ac:dyDescent="0.25">
      <c r="A18" s="10" t="s">
        <v>29</v>
      </c>
      <c r="B18" s="10">
        <v>140</v>
      </c>
      <c r="C18" s="10"/>
      <c r="D18" s="10">
        <v>163.19999999999999</v>
      </c>
      <c r="E18" s="10"/>
      <c r="G18" s="27" t="s">
        <v>30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 t="shared" ref="O18:O21" si="5">$H$8*(L18/1000)</f>
        <v>5.1720400000000001E-3</v>
      </c>
      <c r="P18" s="23">
        <f t="shared" si="1"/>
        <v>1.1263200000000001E-2</v>
      </c>
      <c r="Q18" s="25">
        <f t="shared" si="2"/>
        <v>140</v>
      </c>
      <c r="R18" s="25">
        <f t="shared" si="2"/>
        <v>0</v>
      </c>
      <c r="S18" s="25">
        <f t="shared" si="2"/>
        <v>163.19999999999999</v>
      </c>
      <c r="T18" s="26"/>
      <c r="U18" s="21">
        <f t="shared" si="4"/>
        <v>1.1657142857142857</v>
      </c>
      <c r="V18" s="3"/>
      <c r="W18" s="3"/>
      <c r="X18" s="15"/>
      <c r="Y18" s="15"/>
      <c r="Z18" s="15"/>
    </row>
    <row r="19" spans="1:35" x14ac:dyDescent="0.25">
      <c r="A19" s="10" t="s">
        <v>31</v>
      </c>
      <c r="B19" s="10">
        <v>146.6</v>
      </c>
      <c r="C19" s="10">
        <v>483.4</v>
      </c>
      <c r="D19" s="10">
        <v>149.19999999999999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 t="shared" si="5"/>
        <v>7.7580599999999998E-3</v>
      </c>
      <c r="P19" s="23">
        <f t="shared" si="1"/>
        <v>7.5088000000000012E-3</v>
      </c>
      <c r="Q19" s="25">
        <f t="shared" si="2"/>
        <v>146.6</v>
      </c>
      <c r="R19" s="25">
        <f t="shared" si="2"/>
        <v>483.4</v>
      </c>
      <c r="S19" s="25">
        <f t="shared" si="2"/>
        <v>149.19999999999999</v>
      </c>
      <c r="T19" s="26">
        <f t="shared" si="3"/>
        <v>3.2974079126875853</v>
      </c>
      <c r="U19" s="21">
        <f t="shared" si="4"/>
        <v>1.0177353342428377</v>
      </c>
      <c r="V19" s="3"/>
      <c r="W19" s="3"/>
      <c r="AE19" s="13"/>
      <c r="AF19" s="29"/>
    </row>
    <row r="20" spans="1:35" x14ac:dyDescent="0.25">
      <c r="A20" s="10" t="s">
        <v>32</v>
      </c>
      <c r="B20" s="10">
        <v>150.80000000000001</v>
      </c>
      <c r="C20" s="10">
        <v>621.70000000000005</v>
      </c>
      <c r="D20" s="10">
        <v>77.400000000000006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 t="shared" si="5"/>
        <v>1.034408E-2</v>
      </c>
      <c r="P20" s="23">
        <f t="shared" si="1"/>
        <v>3.7544000000000006E-3</v>
      </c>
      <c r="Q20" s="25">
        <f t="shared" si="2"/>
        <v>150.80000000000001</v>
      </c>
      <c r="R20" s="25">
        <f t="shared" si="2"/>
        <v>621.70000000000005</v>
      </c>
      <c r="S20" s="25">
        <f t="shared" si="2"/>
        <v>77.400000000000006</v>
      </c>
      <c r="T20" s="26">
        <f t="shared" si="3"/>
        <v>4.1226790450928386</v>
      </c>
      <c r="U20" s="21">
        <f t="shared" si="4"/>
        <v>0.51326259946949604</v>
      </c>
      <c r="V20" s="3"/>
      <c r="W20" s="3"/>
    </row>
    <row r="21" spans="1:35" x14ac:dyDescent="0.25">
      <c r="A21" s="10" t="s">
        <v>33</v>
      </c>
      <c r="B21" s="10">
        <v>161.19999999999999</v>
      </c>
      <c r="C21" s="10">
        <v>904.2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 t="shared" si="5"/>
        <v>1.29301E-2</v>
      </c>
      <c r="P21" s="23">
        <f t="shared" si="1"/>
        <v>0</v>
      </c>
      <c r="Q21" s="25">
        <f t="shared" si="2"/>
        <v>161.19999999999999</v>
      </c>
      <c r="R21" s="25">
        <f t="shared" si="2"/>
        <v>904.2</v>
      </c>
      <c r="S21" s="25">
        <f t="shared" si="2"/>
        <v>0</v>
      </c>
      <c r="T21" s="26">
        <f t="shared" si="3"/>
        <v>5.6091811414392065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34</v>
      </c>
      <c r="C23" s="9" t="s">
        <v>35</v>
      </c>
      <c r="D23" s="9" t="s">
        <v>36</v>
      </c>
      <c r="E23" s="9" t="s">
        <v>37</v>
      </c>
      <c r="G23" s="31" t="s">
        <v>38</v>
      </c>
      <c r="H23" s="32" t="s">
        <v>39</v>
      </c>
      <c r="I23" s="32" t="s">
        <v>40</v>
      </c>
      <c r="J23" s="33" t="s">
        <v>41</v>
      </c>
      <c r="K23" s="32" t="s">
        <v>42</v>
      </c>
      <c r="L23" s="32" t="s">
        <v>43</v>
      </c>
      <c r="M23" s="34" t="s">
        <v>44</v>
      </c>
      <c r="N23" s="32" t="s">
        <v>45</v>
      </c>
      <c r="O23" s="32" t="s">
        <v>46</v>
      </c>
      <c r="P23" s="32" t="s">
        <v>47</v>
      </c>
      <c r="Q23" s="33" t="s">
        <v>48</v>
      </c>
      <c r="R23" s="32" t="s">
        <v>49</v>
      </c>
      <c r="S23" s="32" t="s">
        <v>50</v>
      </c>
      <c r="T23" s="33" t="s">
        <v>51</v>
      </c>
      <c r="U23" s="35" t="s">
        <v>52</v>
      </c>
      <c r="V23" s="32" t="s">
        <v>53</v>
      </c>
      <c r="W23" s="33" t="s">
        <v>54</v>
      </c>
      <c r="X23" s="34" t="s">
        <v>55</v>
      </c>
      <c r="Y23" s="35" t="s">
        <v>56</v>
      </c>
      <c r="Z23" s="34" t="s">
        <v>57</v>
      </c>
      <c r="AA23" s="33" t="s">
        <v>58</v>
      </c>
      <c r="AB23" s="33" t="s">
        <v>59</v>
      </c>
      <c r="AC23" s="34" t="s">
        <v>60</v>
      </c>
      <c r="AD23" s="34" t="s">
        <v>61</v>
      </c>
      <c r="AF23" s="128" t="s">
        <v>62</v>
      </c>
      <c r="AG23" s="128"/>
      <c r="AH23" s="128"/>
      <c r="AI23" s="128"/>
    </row>
    <row r="24" spans="1:35" ht="15.75" thickTop="1" x14ac:dyDescent="0.25">
      <c r="A24" s="10" t="str">
        <f t="shared" ref="A24:A33" si="6">A5</f>
        <v>VB013-1</v>
      </c>
      <c r="B24" s="10">
        <v>43.1</v>
      </c>
      <c r="C24" s="10">
        <v>50.7</v>
      </c>
      <c r="D24" s="10">
        <v>910.2</v>
      </c>
      <c r="E24" s="10">
        <v>0</v>
      </c>
      <c r="G24" s="36" t="str">
        <f t="shared" ref="G24:G33" si="7">A5</f>
        <v>VB013-1</v>
      </c>
      <c r="H24" s="37">
        <f>$B$5</f>
        <v>165.7</v>
      </c>
      <c r="I24" s="37">
        <f>$C$5</f>
        <v>2.9</v>
      </c>
      <c r="J24" s="38">
        <f>$D$5</f>
        <v>0</v>
      </c>
      <c r="K24" s="37">
        <f t="shared" ref="K24:K30" si="8">I24/H24</f>
        <v>1.7501508750754378E-2</v>
      </c>
      <c r="L24" s="39">
        <f t="shared" ref="L24:L33" si="9">K24/$H$17</f>
        <v>4.181561798335733E-5</v>
      </c>
      <c r="M24" s="40">
        <f t="shared" ref="M24:M33" si="10">ABS(($L$36-L24)/$L$37)</f>
        <v>0.82851393883731106</v>
      </c>
      <c r="N24" s="41">
        <f>$B$24</f>
        <v>43.1</v>
      </c>
      <c r="O24" s="41">
        <f>$C$24</f>
        <v>50.7</v>
      </c>
      <c r="P24" s="41">
        <f>$D$24</f>
        <v>910.2</v>
      </c>
      <c r="Q24" s="42">
        <f>$E$24</f>
        <v>0</v>
      </c>
      <c r="R24" s="41">
        <f t="shared" ref="R24:R33" si="11">N24/P24</f>
        <v>4.7352230279059548E-2</v>
      </c>
      <c r="S24" s="41">
        <f t="shared" ref="S24:S33" si="12">O24/P24</f>
        <v>5.5702043506921553E-2</v>
      </c>
      <c r="T24" s="43">
        <f t="shared" ref="T24:T33" si="13">Q24/P24</f>
        <v>0</v>
      </c>
      <c r="U24" s="44">
        <f>(R24*0.005*($H$18))/0.5335</f>
        <v>2.2673153186102647E-3</v>
      </c>
      <c r="V24" s="44">
        <f t="shared" ref="V24:V33" si="14">(S24*0.005*($H$18))/0.8217</f>
        <v>1.7316644777708545E-3</v>
      </c>
      <c r="W24" s="45">
        <f t="shared" ref="W24:W33" si="15">(T24*0.005*($H$18))/0.7126</f>
        <v>0</v>
      </c>
      <c r="X24" s="46">
        <f t="shared" ref="X24:X33" si="16">U24/V24</f>
        <v>1.3093271518330996</v>
      </c>
      <c r="Y24" s="47">
        <f t="shared" ref="Y24:Y33" si="17">(U24+V24+W24)*10</f>
        <v>3.9989797963811191E-2</v>
      </c>
      <c r="Z24" s="40">
        <f t="shared" ref="Z24:Z33" si="18">ABS(($Y$36-Y24)/$Y$37)</f>
        <v>0.74772647311871276</v>
      </c>
      <c r="AA24" s="48">
        <f t="shared" ref="AA24:AA33" si="19">L24/Y24</f>
        <v>1.0456571453848907E-3</v>
      </c>
      <c r="AB24" s="49">
        <f>$AA$24</f>
        <v>1.0456571453848907E-3</v>
      </c>
      <c r="AC24" s="40">
        <f t="shared" ref="AC24:AC33" si="20">ABS(($AB$36-AB24)/$AB$37)</f>
        <v>0.61202290509732116</v>
      </c>
      <c r="AD24" s="38" t="s">
        <v>63</v>
      </c>
      <c r="AF24" s="129" t="s">
        <v>64</v>
      </c>
      <c r="AG24" s="129"/>
      <c r="AH24" s="50" t="s">
        <v>65</v>
      </c>
      <c r="AI24" t="s">
        <v>66</v>
      </c>
    </row>
    <row r="25" spans="1:35" x14ac:dyDescent="0.25">
      <c r="A25" s="10" t="str">
        <f t="shared" si="6"/>
        <v>VB013-2</v>
      </c>
      <c r="B25" s="10">
        <v>73</v>
      </c>
      <c r="C25" s="10">
        <v>83.2</v>
      </c>
      <c r="D25" s="10">
        <v>931.4</v>
      </c>
      <c r="E25" s="10">
        <v>0</v>
      </c>
      <c r="G25" s="36" t="str">
        <f t="shared" si="7"/>
        <v>VB013-2</v>
      </c>
      <c r="H25" s="37">
        <f>$B$6</f>
        <v>122.2</v>
      </c>
      <c r="I25" s="37">
        <f>$C$6</f>
        <v>9.1</v>
      </c>
      <c r="J25" s="38">
        <f>$D$6</f>
        <v>0</v>
      </c>
      <c r="K25" s="37">
        <f t="shared" si="8"/>
        <v>7.4468085106382975E-2</v>
      </c>
      <c r="L25" s="39">
        <f t="shared" si="9"/>
        <v>1.7792346037746206E-4</v>
      </c>
      <c r="M25" s="40">
        <f t="shared" si="10"/>
        <v>0.17568001592125701</v>
      </c>
      <c r="N25" s="41">
        <f>$B$25</f>
        <v>73</v>
      </c>
      <c r="O25" s="41">
        <f>$C$25</f>
        <v>83.2</v>
      </c>
      <c r="P25" s="41">
        <f>$D$25</f>
        <v>931.4</v>
      </c>
      <c r="Q25" s="42">
        <f>$E$25</f>
        <v>0</v>
      </c>
      <c r="R25" s="41">
        <f t="shared" si="11"/>
        <v>7.8376637320163201E-2</v>
      </c>
      <c r="S25" s="41">
        <f t="shared" si="12"/>
        <v>8.9327893493665461E-2</v>
      </c>
      <c r="T25" s="43">
        <f t="shared" si="13"/>
        <v>0</v>
      </c>
      <c r="U25" s="44">
        <f t="shared" ref="U25:U33" si="21">(R25*0.005*($H$18))/0.5335</f>
        <v>3.7528232433806353E-3</v>
      </c>
      <c r="V25" s="44">
        <f t="shared" si="14"/>
        <v>2.7770245093047151E-3</v>
      </c>
      <c r="W25" s="45">
        <f t="shared" si="15"/>
        <v>0</v>
      </c>
      <c r="X25" s="46">
        <f t="shared" si="16"/>
        <v>1.3513828310864391</v>
      </c>
      <c r="Y25" s="47">
        <f t="shared" si="17"/>
        <v>6.5298477526853499E-2</v>
      </c>
      <c r="Z25" s="40">
        <f t="shared" si="18"/>
        <v>0.47600122894235031</v>
      </c>
      <c r="AA25" s="51">
        <f t="shared" si="19"/>
        <v>2.7247719566553816E-3</v>
      </c>
      <c r="AB25" s="49">
        <f>$AA$26</f>
        <v>1.7603296165360288E-3</v>
      </c>
      <c r="AC25" s="40">
        <f t="shared" si="20"/>
        <v>0.17432221022071079</v>
      </c>
      <c r="AD25" s="38">
        <f>(AB24-AB33)/AB37</f>
        <v>-0.91760402838906707</v>
      </c>
      <c r="AF25" s="130" t="s">
        <v>67</v>
      </c>
      <c r="AG25" s="130"/>
      <c r="AH25">
        <v>2.1760000000000002</v>
      </c>
      <c r="AI25">
        <v>2.41</v>
      </c>
    </row>
    <row r="26" spans="1:35" x14ac:dyDescent="0.25">
      <c r="A26" s="10" t="str">
        <f t="shared" si="6"/>
        <v>VB013-3</v>
      </c>
      <c r="B26" s="10">
        <v>98.9</v>
      </c>
      <c r="C26" s="10">
        <v>106.2</v>
      </c>
      <c r="D26" s="10">
        <v>921.9</v>
      </c>
      <c r="E26" s="10">
        <v>0</v>
      </c>
      <c r="G26" s="36" t="str">
        <f t="shared" si="7"/>
        <v>VB013-3</v>
      </c>
      <c r="H26" s="37">
        <f>$B$7</f>
        <v>169.7</v>
      </c>
      <c r="I26" s="37">
        <f>$C$7</f>
        <v>10.9</v>
      </c>
      <c r="J26" s="38">
        <f>$D$7</f>
        <v>0</v>
      </c>
      <c r="K26" s="37">
        <f t="shared" si="8"/>
        <v>6.4230995875073665E-2</v>
      </c>
      <c r="L26" s="39">
        <f t="shared" si="9"/>
        <v>1.5346441409440833E-4</v>
      </c>
      <c r="M26" s="40">
        <f t="shared" si="10"/>
        <v>4.7770832772122632E-3</v>
      </c>
      <c r="N26" s="41">
        <f>$B$26</f>
        <v>98.9</v>
      </c>
      <c r="O26" s="41">
        <f>$C$26</f>
        <v>106.2</v>
      </c>
      <c r="P26" s="41">
        <f>$D$26</f>
        <v>921.9</v>
      </c>
      <c r="Q26" s="42">
        <f>$E$26</f>
        <v>0</v>
      </c>
      <c r="R26" s="41">
        <f t="shared" si="11"/>
        <v>0.10727844668619158</v>
      </c>
      <c r="S26" s="41">
        <f t="shared" si="12"/>
        <v>0.11519687601692158</v>
      </c>
      <c r="T26" s="43">
        <f t="shared" si="13"/>
        <v>0</v>
      </c>
      <c r="U26" s="44">
        <f t="shared" si="21"/>
        <v>5.1366971332685359E-3</v>
      </c>
      <c r="V26" s="44">
        <f t="shared" si="14"/>
        <v>3.581239135757894E-3</v>
      </c>
      <c r="W26" s="45">
        <f t="shared" si="15"/>
        <v>0</v>
      </c>
      <c r="X26" s="46">
        <f t="shared" si="16"/>
        <v>1.4343351389131578</v>
      </c>
      <c r="Y26" s="47">
        <f t="shared" si="17"/>
        <v>8.71793626902643E-2</v>
      </c>
      <c r="Z26" s="40">
        <f t="shared" si="18"/>
        <v>0.24107831054146472</v>
      </c>
      <c r="AA26" s="51">
        <f t="shared" si="19"/>
        <v>1.7603296165360288E-3</v>
      </c>
      <c r="AB26" s="49">
        <f>$AA$25</f>
        <v>2.7247719566553816E-3</v>
      </c>
      <c r="AC26" s="40">
        <f t="shared" si="20"/>
        <v>1.2354859653282766</v>
      </c>
      <c r="AD26" s="38"/>
      <c r="AF26" s="130" t="s">
        <v>68</v>
      </c>
      <c r="AG26" s="130"/>
      <c r="AH26">
        <v>3.68</v>
      </c>
      <c r="AI26">
        <v>3.88</v>
      </c>
    </row>
    <row r="27" spans="1:35" x14ac:dyDescent="0.25">
      <c r="A27" s="10" t="str">
        <f t="shared" si="6"/>
        <v>VB013-4</v>
      </c>
      <c r="B27" s="10">
        <v>74.2</v>
      </c>
      <c r="C27" s="10">
        <v>76.900000000000006</v>
      </c>
      <c r="D27" s="10">
        <v>901.1</v>
      </c>
      <c r="E27" s="10">
        <v>0</v>
      </c>
      <c r="G27" s="36" t="str">
        <f t="shared" si="7"/>
        <v>VB013-4</v>
      </c>
      <c r="H27" s="37">
        <f>$B$8</f>
        <v>137</v>
      </c>
      <c r="I27" s="37">
        <f>$C$8</f>
        <v>10.4</v>
      </c>
      <c r="J27" s="38">
        <f>$D$8</f>
        <v>0</v>
      </c>
      <c r="K27" s="37">
        <f t="shared" si="8"/>
        <v>7.5912408759124084E-2</v>
      </c>
      <c r="L27" s="39">
        <f t="shared" si="9"/>
        <v>1.8137432206987166E-4</v>
      </c>
      <c r="M27" s="40">
        <f t="shared" si="10"/>
        <v>0.20114022739233189</v>
      </c>
      <c r="N27" s="41">
        <f>$B$27</f>
        <v>74.2</v>
      </c>
      <c r="O27" s="41">
        <f>$C$27</f>
        <v>76.900000000000006</v>
      </c>
      <c r="P27" s="41">
        <f>$D$27</f>
        <v>901.1</v>
      </c>
      <c r="Q27" s="42">
        <f>$E$27</f>
        <v>0</v>
      </c>
      <c r="R27" s="41">
        <f t="shared" si="11"/>
        <v>8.2343802019753637E-2</v>
      </c>
      <c r="S27" s="41">
        <f t="shared" si="12"/>
        <v>8.5340139829097772E-2</v>
      </c>
      <c r="T27" s="43">
        <f t="shared" si="13"/>
        <v>0</v>
      </c>
      <c r="U27" s="44">
        <f t="shared" si="21"/>
        <v>3.9427786740292535E-3</v>
      </c>
      <c r="V27" s="44">
        <f t="shared" si="14"/>
        <v>2.6530532699699438E-3</v>
      </c>
      <c r="W27" s="45">
        <f t="shared" si="15"/>
        <v>0</v>
      </c>
      <c r="X27" s="46">
        <f t="shared" si="16"/>
        <v>1.4861287252155027</v>
      </c>
      <c r="Y27" s="47">
        <f t="shared" si="17"/>
        <v>6.5958319439991975E-2</v>
      </c>
      <c r="Z27" s="40">
        <f t="shared" si="18"/>
        <v>0.46891687258473247</v>
      </c>
      <c r="AA27" s="51">
        <f t="shared" si="19"/>
        <v>2.7498323730774199E-3</v>
      </c>
      <c r="AB27" s="49">
        <f>$AA$30</f>
        <v>1.20910597479274E-3</v>
      </c>
      <c r="AC27" s="40">
        <f t="shared" si="20"/>
        <v>0.43218221751313152</v>
      </c>
      <c r="AD27" s="38" t="s">
        <v>69</v>
      </c>
      <c r="AF27" s="130" t="s">
        <v>70</v>
      </c>
      <c r="AG27" s="130"/>
      <c r="AH27">
        <v>0.76949999999999996</v>
      </c>
      <c r="AI27">
        <v>0.85860000000000003</v>
      </c>
    </row>
    <row r="28" spans="1:35" x14ac:dyDescent="0.25">
      <c r="A28" s="10" t="str">
        <f t="shared" si="6"/>
        <v>VB013-5</v>
      </c>
      <c r="B28" s="10">
        <v>18.2</v>
      </c>
      <c r="C28" s="10">
        <v>16.3</v>
      </c>
      <c r="D28" s="10">
        <v>913.7</v>
      </c>
      <c r="E28" s="10">
        <v>0</v>
      </c>
      <c r="G28" s="36" t="str">
        <f t="shared" si="7"/>
        <v>VB013-5</v>
      </c>
      <c r="H28" s="37">
        <f>$B$9</f>
        <v>142.5</v>
      </c>
      <c r="I28" s="37">
        <f>$C$9</f>
        <v>0.63</v>
      </c>
      <c r="J28" s="38">
        <f>$D$9</f>
        <v>0</v>
      </c>
      <c r="K28" s="37">
        <f t="shared" si="8"/>
        <v>4.4210526315789471E-3</v>
      </c>
      <c r="L28" s="39">
        <f t="shared" si="9"/>
        <v>1.056303491083038E-5</v>
      </c>
      <c r="M28" s="40">
        <f t="shared" si="10"/>
        <v>1.0590932679927105</v>
      </c>
      <c r="N28" s="41">
        <f>$B$28</f>
        <v>18.2</v>
      </c>
      <c r="O28" s="41">
        <f>$C$28</f>
        <v>16.3</v>
      </c>
      <c r="P28" s="41">
        <f>$D$28</f>
        <v>913.7</v>
      </c>
      <c r="Q28" s="42">
        <f>$E$28</f>
        <v>0</v>
      </c>
      <c r="R28" s="41">
        <f t="shared" si="11"/>
        <v>1.9919010616175986E-2</v>
      </c>
      <c r="S28" s="41">
        <f t="shared" si="12"/>
        <v>1.7839553463937834E-2</v>
      </c>
      <c r="T28" s="43">
        <f t="shared" si="13"/>
        <v>0</v>
      </c>
      <c r="U28" s="44">
        <f t="shared" si="21"/>
        <v>9.5376031150930761E-4</v>
      </c>
      <c r="V28" s="44">
        <f t="shared" si="14"/>
        <v>5.5459582966568334E-4</v>
      </c>
      <c r="W28" s="45">
        <f t="shared" si="15"/>
        <v>0</v>
      </c>
      <c r="X28" s="46">
        <f t="shared" si="16"/>
        <v>1.719739421921447</v>
      </c>
      <c r="Y28" s="47">
        <f t="shared" si="17"/>
        <v>1.5083561411749909E-2</v>
      </c>
      <c r="Z28" s="40">
        <f t="shared" si="18"/>
        <v>1.0151309100734462</v>
      </c>
      <c r="AA28" s="51">
        <f t="shared" si="19"/>
        <v>7.0030111738742982E-4</v>
      </c>
      <c r="AB28" s="49">
        <f>$AA$33</f>
        <v>2.6021867191478201E-3</v>
      </c>
      <c r="AC28" s="40">
        <f t="shared" si="20"/>
        <v>1.100606973041212</v>
      </c>
      <c r="AD28" s="38">
        <f>1-((((COUNT(AB24:AB33))-3)*((STDEV(AB26:AB33))^2))/(((COUNT(AB24:AB33))-1)*((STDEV(AB24:AB33))^2)))</f>
        <v>4.7656445180770612E-2</v>
      </c>
    </row>
    <row r="29" spans="1:35" x14ac:dyDescent="0.25">
      <c r="A29" s="10" t="str">
        <f t="shared" si="6"/>
        <v>VB013-6</v>
      </c>
      <c r="B29" s="10">
        <v>249.9</v>
      </c>
      <c r="C29" s="10">
        <v>294.3</v>
      </c>
      <c r="D29" s="10">
        <v>942.2</v>
      </c>
      <c r="E29" s="10">
        <v>0</v>
      </c>
      <c r="G29" s="36" t="str">
        <f t="shared" si="7"/>
        <v>VB013-6</v>
      </c>
      <c r="H29" s="37">
        <f>$B$10</f>
        <v>138.4</v>
      </c>
      <c r="I29" s="37">
        <f>$C$10</f>
        <v>24.4</v>
      </c>
      <c r="J29" s="38">
        <f>$D$10</f>
        <v>0</v>
      </c>
      <c r="K29" s="37">
        <f t="shared" si="8"/>
        <v>0.17630057803468208</v>
      </c>
      <c r="L29" s="39">
        <f t="shared" si="9"/>
        <v>4.2122754822641103E-4</v>
      </c>
      <c r="M29" s="40">
        <f t="shared" si="10"/>
        <v>1.9707602250286245</v>
      </c>
      <c r="N29" s="41">
        <f>$B$29</f>
        <v>249.9</v>
      </c>
      <c r="O29" s="41">
        <f>$C$29</f>
        <v>294.3</v>
      </c>
      <c r="P29" s="41">
        <f>$D$29</f>
        <v>942.2</v>
      </c>
      <c r="Q29" s="42">
        <f>$E$29</f>
        <v>0</v>
      </c>
      <c r="R29" s="41">
        <f t="shared" si="11"/>
        <v>0.26523031203566122</v>
      </c>
      <c r="S29" s="41">
        <f t="shared" si="12"/>
        <v>0.31235406495436213</v>
      </c>
      <c r="T29" s="43">
        <f t="shared" si="13"/>
        <v>0</v>
      </c>
      <c r="U29" s="44">
        <f t="shared" si="21"/>
        <v>1.2699734434772196E-2</v>
      </c>
      <c r="V29" s="44">
        <f t="shared" si="14"/>
        <v>9.7104595220386773E-3</v>
      </c>
      <c r="W29" s="45">
        <f t="shared" si="15"/>
        <v>0</v>
      </c>
      <c r="X29" s="46">
        <f t="shared" si="16"/>
        <v>1.3078407263785115</v>
      </c>
      <c r="Y29" s="47">
        <f t="shared" si="17"/>
        <v>0.22410193956810875</v>
      </c>
      <c r="Z29" s="40">
        <f t="shared" si="18"/>
        <v>1.2289833946815585</v>
      </c>
      <c r="AA29" s="51">
        <f t="shared" si="19"/>
        <v>1.8796247325578907E-3</v>
      </c>
      <c r="AB29" s="49">
        <f>$AA$28</f>
        <v>7.0030111738742982E-4</v>
      </c>
      <c r="AC29" s="40">
        <f t="shared" si="20"/>
        <v>0.99201379130568301</v>
      </c>
      <c r="AD29" s="38"/>
    </row>
    <row r="30" spans="1:35" x14ac:dyDescent="0.25">
      <c r="A30" s="10" t="str">
        <f t="shared" si="6"/>
        <v>VB013-7</v>
      </c>
      <c r="B30" s="10">
        <v>15.6</v>
      </c>
      <c r="C30" s="10">
        <v>18.8</v>
      </c>
      <c r="D30" s="10">
        <v>782.7</v>
      </c>
      <c r="E30" s="10">
        <v>0</v>
      </c>
      <c r="G30" s="36" t="str">
        <f t="shared" si="7"/>
        <v>VB013-7</v>
      </c>
      <c r="H30" s="37">
        <f>$B$11</f>
        <v>139.4</v>
      </c>
      <c r="I30" s="37">
        <f>$C$11</f>
        <v>1.2</v>
      </c>
      <c r="J30" s="38">
        <f>$D$11</f>
        <v>0</v>
      </c>
      <c r="K30" s="37">
        <f t="shared" si="8"/>
        <v>8.60832137733142E-3</v>
      </c>
      <c r="L30" s="39">
        <f t="shared" si="9"/>
        <v>2.0567499826376019E-5</v>
      </c>
      <c r="M30" s="40">
        <f t="shared" si="10"/>
        <v>0.98528103930646516</v>
      </c>
      <c r="N30" s="41">
        <f>$B$30</f>
        <v>15.6</v>
      </c>
      <c r="O30" s="41">
        <f>$C$30</f>
        <v>18.8</v>
      </c>
      <c r="P30" s="41">
        <f>$D$30</f>
        <v>782.7</v>
      </c>
      <c r="Q30" s="42">
        <f>$E$30</f>
        <v>0</v>
      </c>
      <c r="R30" s="41">
        <f t="shared" si="11"/>
        <v>1.9931008049060943E-2</v>
      </c>
      <c r="S30" s="41">
        <f t="shared" si="12"/>
        <v>2.4019419956560623E-2</v>
      </c>
      <c r="T30" s="43">
        <f t="shared" si="13"/>
        <v>0</v>
      </c>
      <c r="U30" s="44">
        <f t="shared" si="21"/>
        <v>9.5433477153376162E-4</v>
      </c>
      <c r="V30" s="44">
        <f t="shared" si="14"/>
        <v>7.467154469883669E-4</v>
      </c>
      <c r="W30" s="45">
        <f t="shared" si="15"/>
        <v>0</v>
      </c>
      <c r="X30" s="46">
        <f t="shared" si="16"/>
        <v>1.2780434305768811</v>
      </c>
      <c r="Y30" s="47">
        <f t="shared" si="17"/>
        <v>1.7010502185221286E-2</v>
      </c>
      <c r="Z30" s="40">
        <f t="shared" si="18"/>
        <v>0.99444241659117472</v>
      </c>
      <c r="AA30" s="51">
        <f t="shared" si="19"/>
        <v>1.20910597479274E-3</v>
      </c>
      <c r="AB30" s="49">
        <f>$AA$27</f>
        <v>2.7498323730774199E-3</v>
      </c>
      <c r="AC30" s="40">
        <f t="shared" si="20"/>
        <v>1.2630596257626354</v>
      </c>
      <c r="AD30" s="38" t="s">
        <v>71</v>
      </c>
    </row>
    <row r="31" spans="1:35" x14ac:dyDescent="0.25">
      <c r="A31" s="10" t="str">
        <f t="shared" si="6"/>
        <v>VB013-8</v>
      </c>
      <c r="B31" s="10">
        <v>325.2</v>
      </c>
      <c r="C31" s="10">
        <v>353.4</v>
      </c>
      <c r="D31" s="10">
        <v>910.9</v>
      </c>
      <c r="E31" s="10">
        <v>0</v>
      </c>
      <c r="G31" s="36" t="str">
        <f t="shared" si="7"/>
        <v>VB013-8</v>
      </c>
      <c r="H31" s="37">
        <f>$B$12</f>
        <v>163.5</v>
      </c>
      <c r="I31" s="37">
        <f>$C$12</f>
        <v>17.399999999999999</v>
      </c>
      <c r="J31" s="38">
        <f>$D$12</f>
        <v>0</v>
      </c>
      <c r="K31" s="37">
        <f>I30/H31</f>
        <v>7.3394495412844032E-3</v>
      </c>
      <c r="L31" s="39">
        <f t="shared" si="9"/>
        <v>1.7535837772457599E-5</v>
      </c>
      <c r="M31" s="40">
        <f t="shared" si="10"/>
        <v>1.007648425739649</v>
      </c>
      <c r="N31" s="41">
        <f>$B$31</f>
        <v>325.2</v>
      </c>
      <c r="O31" s="41">
        <f>$C$31</f>
        <v>353.4</v>
      </c>
      <c r="P31" s="41">
        <f>$D$31</f>
        <v>910.9</v>
      </c>
      <c r="Q31" s="42">
        <f>$E$31</f>
        <v>0</v>
      </c>
      <c r="R31" s="41">
        <f t="shared" si="11"/>
        <v>0.35700955099352288</v>
      </c>
      <c r="S31" s="41">
        <f t="shared" si="12"/>
        <v>0.38796794379185418</v>
      </c>
      <c r="T31" s="43">
        <f t="shared" si="13"/>
        <v>0</v>
      </c>
      <c r="U31" s="44">
        <f t="shared" si="21"/>
        <v>1.7094299869033817E-2</v>
      </c>
      <c r="V31" s="44">
        <f t="shared" si="14"/>
        <v>1.2061142903934424E-2</v>
      </c>
      <c r="W31" s="45">
        <f t="shared" si="15"/>
        <v>0</v>
      </c>
      <c r="X31" s="46">
        <f t="shared" si="16"/>
        <v>1.4173034848511366</v>
      </c>
      <c r="Y31" s="47">
        <f t="shared" si="17"/>
        <v>0.29155442772968243</v>
      </c>
      <c r="Z31" s="40">
        <f t="shared" si="18"/>
        <v>1.9531833186780505</v>
      </c>
      <c r="AA31" s="51">
        <f t="shared" si="19"/>
        <v>6.0146017705881401E-5</v>
      </c>
      <c r="AB31" s="49">
        <f>$AA$31</f>
        <v>6.0146017705881401E-5</v>
      </c>
      <c r="AC31" s="40">
        <f t="shared" si="20"/>
        <v>1.6963683816954656</v>
      </c>
      <c r="AD31" s="38">
        <f>1-((((COUNT(AB24:AB33))-3)*((STDEV(AB24:AB31))^2))/(((COUNT(AB24:AB33))-1)*((STDEV(AB24:AB33))^2)))</f>
        <v>2.3736587594073488E-2</v>
      </c>
    </row>
    <row r="32" spans="1:35" x14ac:dyDescent="0.25">
      <c r="A32" s="10" t="str">
        <f t="shared" si="6"/>
        <v>VB013-9</v>
      </c>
      <c r="B32" s="10">
        <v>196.7</v>
      </c>
      <c r="C32" s="10">
        <v>222.4</v>
      </c>
      <c r="D32" s="10">
        <v>901</v>
      </c>
      <c r="E32" s="10">
        <v>0</v>
      </c>
      <c r="G32" s="36" t="str">
        <f t="shared" si="7"/>
        <v>VB013-9</v>
      </c>
      <c r="H32" s="37">
        <f>$B$13</f>
        <v>178.2</v>
      </c>
      <c r="I32" s="37">
        <f>$C$13</f>
        <v>16.2</v>
      </c>
      <c r="J32" s="38">
        <f>$D$13</f>
        <v>0</v>
      </c>
      <c r="K32" s="37">
        <f>I31/H32</f>
        <v>9.7643097643097643E-2</v>
      </c>
      <c r="L32" s="39">
        <f t="shared" si="9"/>
        <v>2.3329454208223261E-4</v>
      </c>
      <c r="M32" s="40">
        <f t="shared" si="10"/>
        <v>0.5842039079933401</v>
      </c>
      <c r="N32" s="41">
        <f>$B$32</f>
        <v>196.7</v>
      </c>
      <c r="O32" s="41">
        <f>$C$32</f>
        <v>222.4</v>
      </c>
      <c r="P32" s="41">
        <f>$D$32</f>
        <v>901</v>
      </c>
      <c r="Q32" s="42">
        <f>$E$32</f>
        <v>0</v>
      </c>
      <c r="R32" s="41">
        <f t="shared" si="11"/>
        <v>0.21831298557158713</v>
      </c>
      <c r="S32" s="41">
        <f t="shared" si="12"/>
        <v>0.24683684794672586</v>
      </c>
      <c r="T32" s="43">
        <f t="shared" si="13"/>
        <v>0</v>
      </c>
      <c r="U32" s="44">
        <f t="shared" si="21"/>
        <v>1.0453243142317138E-2</v>
      </c>
      <c r="V32" s="44">
        <f t="shared" si="14"/>
        <v>7.6736610451492186E-3</v>
      </c>
      <c r="W32" s="45">
        <f t="shared" si="15"/>
        <v>0</v>
      </c>
      <c r="X32" s="46">
        <f t="shared" si="16"/>
        <v>1.3622237261737</v>
      </c>
      <c r="Y32" s="47">
        <f t="shared" si="17"/>
        <v>0.18126904187466358</v>
      </c>
      <c r="Z32" s="40">
        <f t="shared" si="18"/>
        <v>0.76911034774755771</v>
      </c>
      <c r="AA32" s="51">
        <f t="shared" si="19"/>
        <v>1.2870070899560525E-3</v>
      </c>
      <c r="AB32" s="49">
        <f>$AA$32</f>
        <v>1.2870070899560525E-3</v>
      </c>
      <c r="AC32" s="40">
        <f t="shared" si="20"/>
        <v>0.34646860203298008</v>
      </c>
      <c r="AD32" s="38"/>
    </row>
    <row r="33" spans="1:30" x14ac:dyDescent="0.25">
      <c r="A33" s="10" t="str">
        <f t="shared" si="6"/>
        <v>VB013-10</v>
      </c>
      <c r="B33" s="10">
        <v>106</v>
      </c>
      <c r="C33" s="10">
        <v>130.4</v>
      </c>
      <c r="D33" s="10">
        <v>838.4</v>
      </c>
      <c r="E33" s="10">
        <v>0</v>
      </c>
      <c r="G33" s="36" t="str">
        <f t="shared" si="7"/>
        <v>VB013-10</v>
      </c>
      <c r="H33" s="37">
        <f>$B$14</f>
        <v>136.6</v>
      </c>
      <c r="I33" s="52">
        <f>$C$14</f>
        <v>4.3</v>
      </c>
      <c r="J33" s="38">
        <f>$D$14</f>
        <v>0</v>
      </c>
      <c r="K33" s="37">
        <f>I32/H33</f>
        <v>0.11859443631039532</v>
      </c>
      <c r="L33" s="39">
        <f t="shared" si="9"/>
        <v>2.8335269343526381E-4</v>
      </c>
      <c r="M33" s="40">
        <f t="shared" si="10"/>
        <v>0.95352937881779454</v>
      </c>
      <c r="N33" s="41">
        <f>$B$33</f>
        <v>106</v>
      </c>
      <c r="O33" s="41">
        <f>$C$33</f>
        <v>130.4</v>
      </c>
      <c r="P33" s="41">
        <f>$D$33</f>
        <v>838.4</v>
      </c>
      <c r="Q33" s="42">
        <f>$E$33</f>
        <v>0</v>
      </c>
      <c r="R33" s="41">
        <f t="shared" si="11"/>
        <v>0.12643129770992367</v>
      </c>
      <c r="S33" s="41">
        <f t="shared" si="12"/>
        <v>0.15553435114503819</v>
      </c>
      <c r="T33" s="43">
        <f t="shared" si="13"/>
        <v>0</v>
      </c>
      <c r="U33" s="44">
        <f t="shared" si="21"/>
        <v>6.0537722586691657E-3</v>
      </c>
      <c r="V33" s="44">
        <f t="shared" si="14"/>
        <v>4.835250091274188E-3</v>
      </c>
      <c r="W33" s="45">
        <f t="shared" si="15"/>
        <v>0</v>
      </c>
      <c r="X33" s="46">
        <f t="shared" si="16"/>
        <v>1.2520080956296249</v>
      </c>
      <c r="Y33" s="47">
        <f t="shared" si="17"/>
        <v>0.10889022349943353</v>
      </c>
      <c r="Z33" s="40">
        <f t="shared" si="18"/>
        <v>7.9808492552871004E-3</v>
      </c>
      <c r="AA33" s="51">
        <f t="shared" si="19"/>
        <v>2.6021867191478201E-3</v>
      </c>
      <c r="AB33" s="49">
        <f>$AA$29</f>
        <v>1.8796247325578907E-3</v>
      </c>
      <c r="AC33" s="40">
        <f t="shared" si="20"/>
        <v>0.30558112329174592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36</v>
      </c>
      <c r="B35" s="10">
        <v>0</v>
      </c>
      <c r="C35" s="10">
        <v>0</v>
      </c>
      <c r="D35" s="10">
        <v>903.3</v>
      </c>
      <c r="E35" s="10">
        <v>0</v>
      </c>
      <c r="G35" s="58" t="s">
        <v>72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73</v>
      </c>
      <c r="B36" s="10"/>
      <c r="C36" s="10"/>
      <c r="D36" s="10"/>
      <c r="E36" s="10"/>
      <c r="G36" s="67" t="s">
        <v>74</v>
      </c>
      <c r="H36" s="37">
        <f>AVERAGE(H24:H33)</f>
        <v>149.32</v>
      </c>
      <c r="I36" s="37">
        <f>AVERAGE(I24:I32)</f>
        <v>10.347777777777779</v>
      </c>
      <c r="J36" s="38">
        <f>AVERAGE(J24:J28)</f>
        <v>0</v>
      </c>
      <c r="K36" s="68">
        <f>AVERAGE(K24:K33)</f>
        <v>6.4501993402970498E-2</v>
      </c>
      <c r="L36" s="69">
        <f>AVERAGE(L24:L33)</f>
        <v>1.5411189707786708E-4</v>
      </c>
      <c r="M36" s="68"/>
      <c r="N36" s="37">
        <f t="shared" ref="N36:Y36" si="22">AVERAGE(N24:N33)</f>
        <v>120.08</v>
      </c>
      <c r="O36" s="37">
        <f t="shared" si="22"/>
        <v>135.26000000000002</v>
      </c>
      <c r="P36" s="37">
        <f t="shared" si="22"/>
        <v>895.35</v>
      </c>
      <c r="Q36" s="38">
        <f t="shared" si="22"/>
        <v>0</v>
      </c>
      <c r="R36" s="37">
        <f t="shared" si="22"/>
        <v>0.13221852812811</v>
      </c>
      <c r="S36" s="37">
        <f t="shared" si="22"/>
        <v>0.14901191341050851</v>
      </c>
      <c r="T36" s="70">
        <f t="shared" si="22"/>
        <v>0</v>
      </c>
      <c r="U36" s="37">
        <f t="shared" si="22"/>
        <v>6.3308759157124066E-3</v>
      </c>
      <c r="V36" s="37">
        <f t="shared" si="22"/>
        <v>4.632480623185397E-3</v>
      </c>
      <c r="W36" s="70">
        <f t="shared" si="22"/>
        <v>0</v>
      </c>
      <c r="X36" s="40">
        <f t="shared" si="22"/>
        <v>1.3918332732579499</v>
      </c>
      <c r="Y36" s="37">
        <f t="shared" si="22"/>
        <v>0.10963356538897806</v>
      </c>
      <c r="Z36" s="40"/>
      <c r="AA36" s="68">
        <f>AVERAGE(AA24:AA33)</f>
        <v>1.6018962743201536E-3</v>
      </c>
      <c r="AB36" s="68">
        <f>AVERAGE(AB24:AB33)</f>
        <v>1.6018962743201536E-3</v>
      </c>
      <c r="AC36" s="68"/>
      <c r="AD36" s="68"/>
    </row>
    <row r="37" spans="1:30" x14ac:dyDescent="0.25">
      <c r="G37" s="67" t="s">
        <v>75</v>
      </c>
      <c r="H37" s="37">
        <f>STDEV(H24:H33)</f>
        <v>18.354581626032054</v>
      </c>
      <c r="I37" s="37">
        <f>STDEV(I24:I32)</f>
        <v>8.038177308597044</v>
      </c>
      <c r="J37" s="38">
        <f>STDEV(J24:J28)</f>
        <v>0</v>
      </c>
      <c r="K37" s="40">
        <f>STDEV(K24:K33)</f>
        <v>5.6728658926576282E-2</v>
      </c>
      <c r="L37" s="49">
        <f>STDEV(L24:L33)</f>
        <v>1.3553939629802717E-4</v>
      </c>
      <c r="M37" s="51"/>
      <c r="N37" s="37">
        <f t="shared" ref="N37:Y37" si="23">STDEV(N24:N33)</f>
        <v>103.80962062031308</v>
      </c>
      <c r="O37" s="37">
        <f t="shared" si="23"/>
        <v>116.58149462452812</v>
      </c>
      <c r="P37" s="37">
        <f t="shared" si="23"/>
        <v>48.300891411143859</v>
      </c>
      <c r="Q37" s="38">
        <f t="shared" si="23"/>
        <v>0</v>
      </c>
      <c r="R37" s="37">
        <f t="shared" si="23"/>
        <v>0.11259528741843272</v>
      </c>
      <c r="S37" s="37">
        <f t="shared" si="23"/>
        <v>0.12635429902160927</v>
      </c>
      <c r="T37" s="70">
        <f t="shared" si="23"/>
        <v>0</v>
      </c>
      <c r="U37" s="37">
        <f t="shared" si="23"/>
        <v>5.3912776328094939E-3</v>
      </c>
      <c r="V37" s="37">
        <f t="shared" si="23"/>
        <v>3.9281009717743827E-3</v>
      </c>
      <c r="W37" s="70">
        <f t="shared" si="23"/>
        <v>0</v>
      </c>
      <c r="X37" s="40">
        <f t="shared" si="23"/>
        <v>0.13652162832493639</v>
      </c>
      <c r="Y37" s="37">
        <f t="shared" si="23"/>
        <v>9.314070041506993E-2</v>
      </c>
      <c r="Z37" s="40"/>
      <c r="AA37" s="71">
        <f>STDEV(AA24:AA33)</f>
        <v>9.0885345025904255E-4</v>
      </c>
      <c r="AB37" s="51">
        <f>STDEV(AB24:AB33)</f>
        <v>9.0885345025904255E-4</v>
      </c>
      <c r="AC37" s="51"/>
      <c r="AD37" s="51"/>
    </row>
    <row r="38" spans="1:30" ht="15.75" customHeight="1" x14ac:dyDescent="0.25">
      <c r="G38" s="67" t="s">
        <v>76</v>
      </c>
      <c r="H38" s="37">
        <f>(H37/H36)*100</f>
        <v>12.292111991717155</v>
      </c>
      <c r="I38" s="37">
        <f>(I37/I36)*100</f>
        <v>77.680227399735202</v>
      </c>
      <c r="J38" s="38" t="e">
        <f>(J37/J36)*100</f>
        <v>#DIV/0!</v>
      </c>
      <c r="K38" s="72">
        <f>(K37/K36)*100</f>
        <v>87.948691092644225</v>
      </c>
      <c r="L38" s="72">
        <f>(L37/L36)*100</f>
        <v>87.948691092644253</v>
      </c>
      <c r="M38" s="40"/>
      <c r="N38" s="37">
        <f t="shared" ref="N38:Y38" si="24">(N37/N36)*100</f>
        <v>86.450383594531218</v>
      </c>
      <c r="O38" s="37">
        <f t="shared" si="24"/>
        <v>86.19066584690826</v>
      </c>
      <c r="P38" s="37">
        <f t="shared" si="24"/>
        <v>5.3946380087277443</v>
      </c>
      <c r="Q38" s="38" t="e">
        <f t="shared" si="24"/>
        <v>#DIV/0!</v>
      </c>
      <c r="R38" s="37">
        <f t="shared" si="24"/>
        <v>85.158478930680729</v>
      </c>
      <c r="S38" s="37">
        <f t="shared" si="24"/>
        <v>84.794763136501402</v>
      </c>
      <c r="T38" s="70" t="e">
        <f t="shared" si="24"/>
        <v>#DIV/0!</v>
      </c>
      <c r="U38" s="37">
        <f t="shared" si="24"/>
        <v>85.158478930680786</v>
      </c>
      <c r="V38" s="37">
        <f t="shared" si="24"/>
        <v>84.79476313650143</v>
      </c>
      <c r="W38" s="70" t="e">
        <f t="shared" si="24"/>
        <v>#DIV/0!</v>
      </c>
      <c r="X38" s="40">
        <f t="shared" si="24"/>
        <v>9.8087630859242072</v>
      </c>
      <c r="Y38" s="37">
        <f t="shared" si="24"/>
        <v>84.956372699007161</v>
      </c>
      <c r="Z38" s="40"/>
      <c r="AA38" s="71">
        <f>(AA37/AA36)*100</f>
        <v>56.736098636895882</v>
      </c>
      <c r="AB38" s="71">
        <f>(AB37/AB36)*100</f>
        <v>56.736098636895882</v>
      </c>
      <c r="AC38" s="71"/>
      <c r="AD38" s="71"/>
    </row>
    <row r="40" spans="1:30" ht="15.75" thickBot="1" x14ac:dyDescent="0.3">
      <c r="A40" t="s">
        <v>91</v>
      </c>
      <c r="C40" s="73" t="s">
        <v>77</v>
      </c>
      <c r="D40" s="74" t="s">
        <v>78</v>
      </c>
      <c r="G40" s="75" t="s">
        <v>38</v>
      </c>
      <c r="H40" s="76" t="s">
        <v>39</v>
      </c>
      <c r="I40" s="76" t="s">
        <v>40</v>
      </c>
      <c r="J40" s="77" t="s">
        <v>41</v>
      </c>
      <c r="K40" s="76" t="s">
        <v>42</v>
      </c>
      <c r="L40" s="77" t="s">
        <v>113</v>
      </c>
      <c r="M40" s="76" t="s">
        <v>45</v>
      </c>
      <c r="N40" s="76" t="s">
        <v>46</v>
      </c>
      <c r="O40" s="76" t="s">
        <v>47</v>
      </c>
      <c r="P40" s="77" t="s">
        <v>48</v>
      </c>
      <c r="Q40" s="76" t="s">
        <v>49</v>
      </c>
      <c r="R40" s="76" t="s">
        <v>50</v>
      </c>
      <c r="S40" s="77" t="s">
        <v>51</v>
      </c>
      <c r="T40" s="78" t="s">
        <v>114</v>
      </c>
      <c r="U40" s="76" t="s">
        <v>115</v>
      </c>
      <c r="V40" s="77" t="s">
        <v>116</v>
      </c>
      <c r="W40" s="79" t="s">
        <v>55</v>
      </c>
      <c r="X40" s="79" t="s">
        <v>117</v>
      </c>
      <c r="Y40" s="77" t="s">
        <v>58</v>
      </c>
      <c r="Z40" s="79" t="s">
        <v>79</v>
      </c>
      <c r="AA40" s="79" t="s">
        <v>80</v>
      </c>
      <c r="AB40" s="79" t="s">
        <v>81</v>
      </c>
      <c r="AC40" s="80" t="s">
        <v>82</v>
      </c>
      <c r="AD40" s="81" t="s">
        <v>83</v>
      </c>
    </row>
    <row r="41" spans="1:30" ht="15.75" thickTop="1" x14ac:dyDescent="0.25">
      <c r="A41" s="127" t="s">
        <v>84</v>
      </c>
      <c r="B41" s="127"/>
      <c r="C41" s="127"/>
      <c r="D41" s="127"/>
      <c r="F41" s="121" t="s">
        <v>119</v>
      </c>
      <c r="G41" s="82" t="str">
        <f t="shared" ref="G41:G50" si="25">A24</f>
        <v>VB013-1</v>
      </c>
      <c r="H41" s="83">
        <f>$B$5</f>
        <v>165.7</v>
      </c>
      <c r="I41" s="83">
        <f>$C$5</f>
        <v>2.9</v>
      </c>
      <c r="J41" s="84">
        <f>$D$5</f>
        <v>0</v>
      </c>
      <c r="K41" s="83">
        <f t="shared" ref="K41:K49" si="26">I41/H41</f>
        <v>1.7501508750754378E-2</v>
      </c>
      <c r="L41" s="85">
        <f t="shared" ref="L41:L50" si="27">K41/$H$17</f>
        <v>4.181561798335733E-5</v>
      </c>
      <c r="M41" s="86">
        <f>$B$24</f>
        <v>43.1</v>
      </c>
      <c r="N41" s="86">
        <f>$C$24</f>
        <v>50.7</v>
      </c>
      <c r="O41" s="86">
        <f>$D$24</f>
        <v>910.2</v>
      </c>
      <c r="P41" s="87">
        <f>$E$24</f>
        <v>0</v>
      </c>
      <c r="Q41" s="86">
        <f t="shared" ref="Q41:Q50" si="28">M41/O41</f>
        <v>4.7352230279059548E-2</v>
      </c>
      <c r="R41" s="86">
        <f t="shared" ref="R41:R50" si="29">N41/O41</f>
        <v>5.5702043506921553E-2</v>
      </c>
      <c r="S41" s="88">
        <f t="shared" ref="S41:S50" si="30">P41/O41</f>
        <v>0</v>
      </c>
      <c r="T41" s="89">
        <f t="shared" ref="T41:T50" si="31">(Q41*0.005*($H$18))/0.5335</f>
        <v>2.2673153186102647E-3</v>
      </c>
      <c r="U41" s="89">
        <f t="shared" ref="U41:U50" si="32">(R41*0.005*($H$18))/0.8217</f>
        <v>1.7316644777708545E-3</v>
      </c>
      <c r="V41" s="90">
        <f t="shared" ref="V41:V50" si="33">(S41*0.005*(100/20))/0.7126</f>
        <v>0</v>
      </c>
      <c r="W41" s="91">
        <f t="shared" ref="W41:W50" si="34">T41/U41</f>
        <v>1.3093271518330996</v>
      </c>
      <c r="X41" s="91">
        <f>(T41+U41+V41)*8</f>
        <v>3.199183837104895E-2</v>
      </c>
      <c r="Y41" s="92">
        <f t="shared" ref="Y41:Y50" si="35">L41/X41</f>
        <v>1.3070714317311137E-3</v>
      </c>
      <c r="Z41" s="84">
        <f t="shared" ref="Z41:Z50" si="36">(Y41*900000)</f>
        <v>1176.3642885580023</v>
      </c>
      <c r="AA41" s="93">
        <f t="shared" ref="AA41:AA50" si="37">(Z41*0.2125)+26.378</f>
        <v>276.35541131857548</v>
      </c>
      <c r="AB41" s="93">
        <f t="shared" ref="AB41:AB50" si="38">-0.000006*(AA41)^2 + 0.0266*(AA41) + 3.4677</f>
        <v>10.360520060883752</v>
      </c>
      <c r="AC41" s="94">
        <f t="shared" ref="AC41:AC50" si="39">ABS(Y41-$C$42)</f>
        <v>1.9752479020429341E-4</v>
      </c>
      <c r="AD41" s="95">
        <f t="shared" ref="AD41:AD50" si="40">ABS(AB41-$D$42)</f>
        <v>0.87100817836252631</v>
      </c>
    </row>
    <row r="42" spans="1:30" x14ac:dyDescent="0.25">
      <c r="A42" s="125" t="s">
        <v>85</v>
      </c>
      <c r="B42" s="125"/>
      <c r="C42" s="96">
        <f>MEDIAN(Y41:Y50)</f>
        <v>1.5045962219354071E-3</v>
      </c>
      <c r="D42" s="97">
        <f>MEDIAN(AB41:AB50)</f>
        <v>11.231528239246279</v>
      </c>
      <c r="F42" s="121" t="s">
        <v>119</v>
      </c>
      <c r="G42" s="82" t="str">
        <f t="shared" si="25"/>
        <v>VB013-2</v>
      </c>
      <c r="H42" s="83">
        <f>$B$6</f>
        <v>122.2</v>
      </c>
      <c r="I42" s="83">
        <f>$C$6</f>
        <v>9.1</v>
      </c>
      <c r="J42" s="84">
        <f>$D$6</f>
        <v>0</v>
      </c>
      <c r="K42" s="83">
        <f t="shared" si="26"/>
        <v>7.4468085106382975E-2</v>
      </c>
      <c r="L42" s="85">
        <f t="shared" si="27"/>
        <v>1.7792346037746206E-4</v>
      </c>
      <c r="M42" s="86">
        <f>$B$25</f>
        <v>73</v>
      </c>
      <c r="N42" s="86">
        <f>$C$25</f>
        <v>83.2</v>
      </c>
      <c r="O42" s="86">
        <f>$D$25</f>
        <v>931.4</v>
      </c>
      <c r="P42" s="87">
        <f>$E$25</f>
        <v>0</v>
      </c>
      <c r="Q42" s="86">
        <f t="shared" si="28"/>
        <v>7.8376637320163201E-2</v>
      </c>
      <c r="R42" s="86">
        <f t="shared" si="29"/>
        <v>8.9327893493665461E-2</v>
      </c>
      <c r="S42" s="88">
        <f t="shared" si="30"/>
        <v>0</v>
      </c>
      <c r="T42" s="89">
        <f t="shared" si="31"/>
        <v>3.7528232433806353E-3</v>
      </c>
      <c r="U42" s="89">
        <f t="shared" si="32"/>
        <v>2.7770245093047151E-3</v>
      </c>
      <c r="V42" s="90">
        <f t="shared" si="33"/>
        <v>0</v>
      </c>
      <c r="W42" s="91">
        <f t="shared" si="34"/>
        <v>1.3513828310864391</v>
      </c>
      <c r="X42" s="91">
        <f t="shared" ref="X42:X50" si="41">(T42+U42+V42)*8</f>
        <v>5.2238782021482799E-2</v>
      </c>
      <c r="Y42" s="90">
        <f t="shared" si="35"/>
        <v>3.4059649458192268E-3</v>
      </c>
      <c r="Z42" s="84">
        <f t="shared" si="36"/>
        <v>3065.3684512373043</v>
      </c>
      <c r="AA42" s="93">
        <f t="shared" si="37"/>
        <v>677.76879588792724</v>
      </c>
      <c r="AB42" s="93">
        <f t="shared" si="38"/>
        <v>18.740126726542641</v>
      </c>
      <c r="AC42" s="94">
        <f t="shared" si="39"/>
        <v>1.9013687238838197E-3</v>
      </c>
      <c r="AD42" s="95">
        <f t="shared" si="40"/>
        <v>7.5085984872963625</v>
      </c>
    </row>
    <row r="43" spans="1:30" x14ac:dyDescent="0.25">
      <c r="A43" s="125" t="s">
        <v>86</v>
      </c>
      <c r="B43" s="125"/>
      <c r="C43" s="96">
        <f>MEDIAN(AC41:AC50)</f>
        <v>6.3521809716642606E-4</v>
      </c>
      <c r="D43" s="97">
        <f>MEDIAN(AD41:AD50)</f>
        <v>2.8621136671892016</v>
      </c>
      <c r="F43" s="121" t="s">
        <v>119</v>
      </c>
      <c r="G43" s="82" t="str">
        <f t="shared" si="25"/>
        <v>VB013-3</v>
      </c>
      <c r="H43" s="83">
        <f>$B$7</f>
        <v>169.7</v>
      </c>
      <c r="I43" s="83">
        <f>$C$7</f>
        <v>10.9</v>
      </c>
      <c r="J43" s="84">
        <f>$D$7</f>
        <v>0</v>
      </c>
      <c r="K43" s="83">
        <f t="shared" si="26"/>
        <v>6.4230995875073665E-2</v>
      </c>
      <c r="L43" s="85">
        <f t="shared" si="27"/>
        <v>1.5346441409440833E-4</v>
      </c>
      <c r="M43" s="86">
        <f>$B$26</f>
        <v>98.9</v>
      </c>
      <c r="N43" s="86">
        <f>$C$26</f>
        <v>106.2</v>
      </c>
      <c r="O43" s="86">
        <f>$D$26</f>
        <v>921.9</v>
      </c>
      <c r="P43" s="87">
        <f>$E$26</f>
        <v>0</v>
      </c>
      <c r="Q43" s="86">
        <f t="shared" si="28"/>
        <v>0.10727844668619158</v>
      </c>
      <c r="R43" s="86">
        <f t="shared" si="29"/>
        <v>0.11519687601692158</v>
      </c>
      <c r="S43" s="88">
        <f t="shared" si="30"/>
        <v>0</v>
      </c>
      <c r="T43" s="89">
        <f t="shared" si="31"/>
        <v>5.1366971332685359E-3</v>
      </c>
      <c r="U43" s="89">
        <f t="shared" si="32"/>
        <v>3.581239135757894E-3</v>
      </c>
      <c r="V43" s="90">
        <f t="shared" si="33"/>
        <v>0</v>
      </c>
      <c r="W43" s="91">
        <f t="shared" si="34"/>
        <v>1.4343351389131578</v>
      </c>
      <c r="X43" s="91">
        <f t="shared" si="41"/>
        <v>6.9743490152211443E-2</v>
      </c>
      <c r="Y43" s="90">
        <f t="shared" si="35"/>
        <v>2.2004120206700361E-3</v>
      </c>
      <c r="Z43" s="84">
        <f t="shared" si="36"/>
        <v>1980.3708186030326</v>
      </c>
      <c r="AA43" s="93">
        <f t="shared" si="37"/>
        <v>447.20679895314441</v>
      </c>
      <c r="AB43" s="93">
        <f t="shared" si="38"/>
        <v>14.163437325974133</v>
      </c>
      <c r="AC43" s="94">
        <f t="shared" si="39"/>
        <v>6.9581579873462902E-4</v>
      </c>
      <c r="AD43" s="95">
        <f t="shared" si="40"/>
        <v>2.9319090867278543</v>
      </c>
    </row>
    <row r="44" spans="1:30" x14ac:dyDescent="0.25">
      <c r="A44" s="125" t="s">
        <v>87</v>
      </c>
      <c r="B44" s="125"/>
      <c r="C44" s="96">
        <f>C43*1.483</f>
        <v>9.420284380978099E-4</v>
      </c>
      <c r="D44" s="97">
        <f>D43*1.483</f>
        <v>4.2445145684415859</v>
      </c>
      <c r="F44" s="121" t="s">
        <v>119</v>
      </c>
      <c r="G44" s="82" t="str">
        <f t="shared" si="25"/>
        <v>VB013-4</v>
      </c>
      <c r="H44" s="83">
        <f>$B$8</f>
        <v>137</v>
      </c>
      <c r="I44" s="83">
        <f>$C$8</f>
        <v>10.4</v>
      </c>
      <c r="J44" s="84">
        <f>$D$8</f>
        <v>0</v>
      </c>
      <c r="K44" s="83">
        <f t="shared" si="26"/>
        <v>7.5912408759124084E-2</v>
      </c>
      <c r="L44" s="85">
        <f t="shared" si="27"/>
        <v>1.8137432206987166E-4</v>
      </c>
      <c r="M44" s="86">
        <f>$B$27</f>
        <v>74.2</v>
      </c>
      <c r="N44" s="86">
        <f>$C$27</f>
        <v>76.900000000000006</v>
      </c>
      <c r="O44" s="86">
        <f>$D$27</f>
        <v>901.1</v>
      </c>
      <c r="P44" s="87">
        <f>$E$27</f>
        <v>0</v>
      </c>
      <c r="Q44" s="86">
        <f t="shared" si="28"/>
        <v>8.2343802019753637E-2</v>
      </c>
      <c r="R44" s="86">
        <f t="shared" si="29"/>
        <v>8.5340139829097772E-2</v>
      </c>
      <c r="S44" s="88">
        <f t="shared" si="30"/>
        <v>0</v>
      </c>
      <c r="T44" s="89">
        <f t="shared" si="31"/>
        <v>3.9427786740292535E-3</v>
      </c>
      <c r="U44" s="89">
        <f t="shared" si="32"/>
        <v>2.6530532699699438E-3</v>
      </c>
      <c r="V44" s="90">
        <f t="shared" si="33"/>
        <v>0</v>
      </c>
      <c r="W44" s="91">
        <f t="shared" si="34"/>
        <v>1.4861287252155027</v>
      </c>
      <c r="X44" s="91">
        <f t="shared" si="41"/>
        <v>5.2766655551993578E-2</v>
      </c>
      <c r="Y44" s="90">
        <f t="shared" si="35"/>
        <v>3.437290466346775E-3</v>
      </c>
      <c r="Z44" s="84">
        <f t="shared" si="36"/>
        <v>3093.5614197120976</v>
      </c>
      <c r="AA44" s="93">
        <f t="shared" si="37"/>
        <v>683.75980168882074</v>
      </c>
      <c r="AB44" s="93">
        <f t="shared" si="38"/>
        <v>18.850545926489417</v>
      </c>
      <c r="AC44" s="94">
        <f t="shared" si="39"/>
        <v>1.9326942444113679E-3</v>
      </c>
      <c r="AD44" s="95">
        <f t="shared" si="40"/>
        <v>7.6190176872431383</v>
      </c>
    </row>
    <row r="45" spans="1:30" x14ac:dyDescent="0.25">
      <c r="A45" s="125" t="s">
        <v>88</v>
      </c>
      <c r="B45" s="125"/>
      <c r="C45" s="98">
        <f>COUNT(Y41:Y50)</f>
        <v>10</v>
      </c>
      <c r="D45" s="99">
        <f>COUNT(AB41:AB50)</f>
        <v>10</v>
      </c>
      <c r="F45" s="121" t="s">
        <v>119</v>
      </c>
      <c r="G45" s="82" t="str">
        <f t="shared" si="25"/>
        <v>VB013-5</v>
      </c>
      <c r="H45" s="83">
        <f>$B$9</f>
        <v>142.5</v>
      </c>
      <c r="I45" s="83">
        <f>$C$9</f>
        <v>0.63</v>
      </c>
      <c r="J45" s="84">
        <f>$D$9</f>
        <v>0</v>
      </c>
      <c r="K45" s="83">
        <f t="shared" si="26"/>
        <v>4.4210526315789471E-3</v>
      </c>
      <c r="L45" s="85">
        <f t="shared" si="27"/>
        <v>1.056303491083038E-5</v>
      </c>
      <c r="M45" s="86">
        <f>$B$28</f>
        <v>18.2</v>
      </c>
      <c r="N45" s="86">
        <f>$C$28</f>
        <v>16.3</v>
      </c>
      <c r="O45" s="86">
        <f>$D$28</f>
        <v>913.7</v>
      </c>
      <c r="P45" s="87">
        <f>$E$28</f>
        <v>0</v>
      </c>
      <c r="Q45" s="86">
        <f t="shared" si="28"/>
        <v>1.9919010616175986E-2</v>
      </c>
      <c r="R45" s="86">
        <f t="shared" si="29"/>
        <v>1.7839553463937834E-2</v>
      </c>
      <c r="S45" s="88">
        <f t="shared" si="30"/>
        <v>0</v>
      </c>
      <c r="T45" s="89">
        <f t="shared" si="31"/>
        <v>9.5376031150930761E-4</v>
      </c>
      <c r="U45" s="89">
        <f t="shared" si="32"/>
        <v>5.5459582966568334E-4</v>
      </c>
      <c r="V45" s="90">
        <f t="shared" si="33"/>
        <v>0</v>
      </c>
      <c r="W45" s="91">
        <f t="shared" si="34"/>
        <v>1.719739421921447</v>
      </c>
      <c r="X45" s="91">
        <f t="shared" si="41"/>
        <v>1.2066849129399928E-2</v>
      </c>
      <c r="Y45" s="90">
        <f t="shared" si="35"/>
        <v>8.7537639673428722E-4</v>
      </c>
      <c r="Z45" s="84">
        <f t="shared" si="36"/>
        <v>787.83875706085848</v>
      </c>
      <c r="AA45" s="93">
        <f t="shared" si="37"/>
        <v>193.79373587543245</v>
      </c>
      <c r="AB45" s="93">
        <f t="shared" si="38"/>
        <v>8.3972773018991624</v>
      </c>
      <c r="AC45" s="94">
        <f t="shared" si="39"/>
        <v>6.2921982520111987E-4</v>
      </c>
      <c r="AD45" s="95">
        <f t="shared" si="40"/>
        <v>2.8342509373471163</v>
      </c>
    </row>
    <row r="46" spans="1:30" ht="15" customHeight="1" x14ac:dyDescent="0.25">
      <c r="A46" s="126" t="s">
        <v>89</v>
      </c>
      <c r="B46" s="126"/>
      <c r="C46" s="96">
        <f>_xlfn.CONFIDENCE.NORM(0.05,C44,C45)</f>
        <v>5.8386454622264754E-4</v>
      </c>
      <c r="D46" s="97">
        <f>_xlfn.CONFIDENCE.NORM(0.05,D44,D45)</f>
        <v>2.630729044064434</v>
      </c>
      <c r="F46" s="122" t="s">
        <v>120</v>
      </c>
      <c r="G46" s="82" t="str">
        <f t="shared" si="25"/>
        <v>VB013-6</v>
      </c>
      <c r="H46" s="83">
        <f>$B$10</f>
        <v>138.4</v>
      </c>
      <c r="I46" s="83">
        <f>$C$10</f>
        <v>24.4</v>
      </c>
      <c r="J46" s="84">
        <f>$D$10</f>
        <v>0</v>
      </c>
      <c r="K46" s="83">
        <f t="shared" si="26"/>
        <v>0.17630057803468208</v>
      </c>
      <c r="L46" s="85">
        <f t="shared" si="27"/>
        <v>4.2122754822641103E-4</v>
      </c>
      <c r="M46" s="86">
        <f>$B$29</f>
        <v>249.9</v>
      </c>
      <c r="N46" s="86">
        <f>$C$29</f>
        <v>294.3</v>
      </c>
      <c r="O46" s="86">
        <f>$D$29</f>
        <v>942.2</v>
      </c>
      <c r="P46" s="87">
        <f>$E$29</f>
        <v>0</v>
      </c>
      <c r="Q46" s="86">
        <f t="shared" si="28"/>
        <v>0.26523031203566122</v>
      </c>
      <c r="R46" s="86">
        <f t="shared" si="29"/>
        <v>0.31235406495436213</v>
      </c>
      <c r="S46" s="88">
        <f t="shared" si="30"/>
        <v>0</v>
      </c>
      <c r="T46" s="89">
        <f t="shared" si="31"/>
        <v>1.2699734434772196E-2</v>
      </c>
      <c r="U46" s="89">
        <f t="shared" si="32"/>
        <v>9.7104595220386773E-3</v>
      </c>
      <c r="V46" s="90">
        <f t="shared" si="33"/>
        <v>0</v>
      </c>
      <c r="W46" s="91">
        <f t="shared" si="34"/>
        <v>1.3078407263785115</v>
      </c>
      <c r="X46" s="91">
        <f t="shared" si="41"/>
        <v>0.179281551654487</v>
      </c>
      <c r="Y46" s="90">
        <f t="shared" si="35"/>
        <v>2.3495309156973637E-3</v>
      </c>
      <c r="Z46" s="84">
        <f t="shared" si="36"/>
        <v>2114.5778241276275</v>
      </c>
      <c r="AA46" s="93">
        <f t="shared" si="37"/>
        <v>475.72578762712084</v>
      </c>
      <c r="AB46" s="93">
        <f t="shared" si="38"/>
        <v>14.764115800800745</v>
      </c>
      <c r="AC46" s="94">
        <f t="shared" si="39"/>
        <v>8.4493469376195661E-4</v>
      </c>
      <c r="AD46" s="95">
        <f t="shared" si="40"/>
        <v>3.5325875615544664</v>
      </c>
    </row>
    <row r="47" spans="1:30" x14ac:dyDescent="0.25">
      <c r="F47" s="122" t="s">
        <v>120</v>
      </c>
      <c r="G47" s="82" t="str">
        <f t="shared" si="25"/>
        <v>VB013-7</v>
      </c>
      <c r="H47" s="83">
        <f>$B$11</f>
        <v>139.4</v>
      </c>
      <c r="I47" s="83">
        <f>$C$11</f>
        <v>1.2</v>
      </c>
      <c r="J47" s="84">
        <f>$D$11</f>
        <v>0</v>
      </c>
      <c r="K47" s="83">
        <f t="shared" si="26"/>
        <v>8.60832137733142E-3</v>
      </c>
      <c r="L47" s="85">
        <f t="shared" si="27"/>
        <v>2.0567499826376019E-5</v>
      </c>
      <c r="M47" s="86">
        <f>$B$30</f>
        <v>15.6</v>
      </c>
      <c r="N47" s="86">
        <f>$C$30</f>
        <v>18.8</v>
      </c>
      <c r="O47" s="86">
        <f>$D$30</f>
        <v>782.7</v>
      </c>
      <c r="P47" s="87">
        <f>$E$30</f>
        <v>0</v>
      </c>
      <c r="Q47" s="86">
        <f t="shared" si="28"/>
        <v>1.9931008049060943E-2</v>
      </c>
      <c r="R47" s="86">
        <f t="shared" si="29"/>
        <v>2.4019419956560623E-2</v>
      </c>
      <c r="S47" s="88">
        <f t="shared" si="30"/>
        <v>0</v>
      </c>
      <c r="T47" s="89">
        <f t="shared" si="31"/>
        <v>9.5433477153376162E-4</v>
      </c>
      <c r="U47" s="89">
        <f t="shared" si="32"/>
        <v>7.467154469883669E-4</v>
      </c>
      <c r="V47" s="90">
        <f t="shared" si="33"/>
        <v>0</v>
      </c>
      <c r="W47" s="91">
        <f t="shared" si="34"/>
        <v>1.2780434305768811</v>
      </c>
      <c r="X47" s="91">
        <f t="shared" si="41"/>
        <v>1.3608401748177028E-2</v>
      </c>
      <c r="Y47" s="90">
        <f t="shared" si="35"/>
        <v>1.5113824684909252E-3</v>
      </c>
      <c r="Z47" s="84">
        <f t="shared" si="36"/>
        <v>1360.2442216418326</v>
      </c>
      <c r="AA47" s="93">
        <f t="shared" si="37"/>
        <v>315.4298970988894</v>
      </c>
      <c r="AB47" s="93">
        <f t="shared" si="38"/>
        <v>11.261159142927561</v>
      </c>
      <c r="AC47" s="94">
        <f t="shared" si="39"/>
        <v>6.7862465555181342E-6</v>
      </c>
      <c r="AD47" s="95">
        <f t="shared" si="40"/>
        <v>2.963090368128185E-2</v>
      </c>
    </row>
    <row r="48" spans="1:30" x14ac:dyDescent="0.25">
      <c r="A48" s="127" t="s">
        <v>90</v>
      </c>
      <c r="B48" s="127"/>
      <c r="C48" s="127"/>
      <c r="D48" s="127"/>
      <c r="F48" s="122" t="s">
        <v>120</v>
      </c>
      <c r="G48" s="82" t="str">
        <f t="shared" si="25"/>
        <v>VB013-8</v>
      </c>
      <c r="H48" s="83">
        <f>$B$12</f>
        <v>163.5</v>
      </c>
      <c r="I48" s="83">
        <f>$C$12</f>
        <v>17.399999999999999</v>
      </c>
      <c r="J48" s="84">
        <f>$D$12</f>
        <v>0</v>
      </c>
      <c r="K48" s="83">
        <f t="shared" si="26"/>
        <v>0.10642201834862385</v>
      </c>
      <c r="L48" s="85">
        <f t="shared" si="27"/>
        <v>2.5426964770063515E-4</v>
      </c>
      <c r="M48" s="86">
        <f>$B$31</f>
        <v>325.2</v>
      </c>
      <c r="N48" s="86">
        <f>$C$31</f>
        <v>353.4</v>
      </c>
      <c r="O48" s="86">
        <f>$D$31</f>
        <v>910.9</v>
      </c>
      <c r="P48" s="87">
        <f>$E$31</f>
        <v>0</v>
      </c>
      <c r="Q48" s="86">
        <f t="shared" si="28"/>
        <v>0.35700955099352288</v>
      </c>
      <c r="R48" s="86">
        <f t="shared" si="29"/>
        <v>0.38796794379185418</v>
      </c>
      <c r="S48" s="88">
        <f t="shared" si="30"/>
        <v>0</v>
      </c>
      <c r="T48" s="89">
        <f t="shared" si="31"/>
        <v>1.7094299869033817E-2</v>
      </c>
      <c r="U48" s="89">
        <f t="shared" si="32"/>
        <v>1.2061142903934424E-2</v>
      </c>
      <c r="V48" s="90">
        <f t="shared" si="33"/>
        <v>0</v>
      </c>
      <c r="W48" s="91">
        <f t="shared" si="34"/>
        <v>1.4173034848511366</v>
      </c>
      <c r="X48" s="91">
        <f t="shared" si="41"/>
        <v>0.23324354218374593</v>
      </c>
      <c r="Y48" s="90">
        <f t="shared" si="35"/>
        <v>1.0901465709191004E-3</v>
      </c>
      <c r="Z48" s="84">
        <f t="shared" si="36"/>
        <v>981.13191382719037</v>
      </c>
      <c r="AA48" s="93">
        <f t="shared" si="37"/>
        <v>234.86853168827793</v>
      </c>
      <c r="AB48" s="93">
        <f t="shared" si="38"/>
        <v>9.3842235798437468</v>
      </c>
      <c r="AC48" s="94">
        <f t="shared" si="39"/>
        <v>4.1444965101630673E-4</v>
      </c>
      <c r="AD48" s="95">
        <f t="shared" si="40"/>
        <v>1.847304659402532</v>
      </c>
    </row>
    <row r="49" spans="1:30" x14ac:dyDescent="0.25">
      <c r="A49" s="125" t="s">
        <v>74</v>
      </c>
      <c r="B49" s="125"/>
      <c r="C49" s="96">
        <f>AVERAGE(Y41:Y50)</f>
        <v>1.8538365044592389E-3</v>
      </c>
      <c r="D49" s="97">
        <f>AVERAGE(AB41:AB50)</f>
        <v>12.546485504314116</v>
      </c>
      <c r="F49" s="122" t="s">
        <v>120</v>
      </c>
      <c r="G49" s="82" t="str">
        <f t="shared" si="25"/>
        <v>VB013-9</v>
      </c>
      <c r="H49" s="83">
        <f>$B$13</f>
        <v>178.2</v>
      </c>
      <c r="I49" s="83">
        <f>$C$13</f>
        <v>16.2</v>
      </c>
      <c r="J49" s="84">
        <f>$D$13</f>
        <v>0</v>
      </c>
      <c r="K49" s="83">
        <f t="shared" si="26"/>
        <v>9.0909090909090912E-2</v>
      </c>
      <c r="L49" s="85">
        <f t="shared" si="27"/>
        <v>2.1720526331794071E-4</v>
      </c>
      <c r="M49" s="86">
        <f>$B$32</f>
        <v>196.7</v>
      </c>
      <c r="N49" s="86">
        <f>$C$32</f>
        <v>222.4</v>
      </c>
      <c r="O49" s="86">
        <f>$D$32</f>
        <v>901</v>
      </c>
      <c r="P49" s="87">
        <f>$E$32</f>
        <v>0</v>
      </c>
      <c r="Q49" s="86">
        <f t="shared" si="28"/>
        <v>0.21831298557158713</v>
      </c>
      <c r="R49" s="86">
        <f t="shared" si="29"/>
        <v>0.24683684794672586</v>
      </c>
      <c r="S49" s="88">
        <f t="shared" si="30"/>
        <v>0</v>
      </c>
      <c r="T49" s="89">
        <f t="shared" si="31"/>
        <v>1.0453243142317138E-2</v>
      </c>
      <c r="U49" s="89">
        <f t="shared" si="32"/>
        <v>7.6736610451492186E-3</v>
      </c>
      <c r="V49" s="90">
        <f t="shared" si="33"/>
        <v>0</v>
      </c>
      <c r="W49" s="91">
        <f t="shared" si="34"/>
        <v>1.3622237261737</v>
      </c>
      <c r="X49" s="91">
        <f t="shared" si="41"/>
        <v>0.14501523349973086</v>
      </c>
      <c r="Y49" s="90">
        <f t="shared" si="35"/>
        <v>1.4978099753798887E-3</v>
      </c>
      <c r="Z49" s="84">
        <f t="shared" si="36"/>
        <v>1348.0289778418999</v>
      </c>
      <c r="AA49" s="93">
        <f t="shared" si="37"/>
        <v>312.8341577914037</v>
      </c>
      <c r="AB49" s="93">
        <f t="shared" si="38"/>
        <v>11.201897335564997</v>
      </c>
      <c r="AC49" s="94">
        <f t="shared" si="39"/>
        <v>6.7862465555183511E-6</v>
      </c>
      <c r="AD49" s="95">
        <f t="shared" si="40"/>
        <v>2.963090368128185E-2</v>
      </c>
    </row>
    <row r="50" spans="1:30" x14ac:dyDescent="0.25">
      <c r="A50" s="125" t="s">
        <v>75</v>
      </c>
      <c r="B50" s="125"/>
      <c r="C50" s="96">
        <f>STDEV(Y41:Y50)</f>
        <v>9.6303047502191961E-4</v>
      </c>
      <c r="D50" s="97">
        <f>STDEV(AB41:AB50)</f>
        <v>3.9266965070863065</v>
      </c>
      <c r="F50" s="122" t="s">
        <v>120</v>
      </c>
      <c r="G50" s="82" t="str">
        <f t="shared" si="25"/>
        <v>VB013-10</v>
      </c>
      <c r="H50" s="83">
        <f>$B$14</f>
        <v>136.6</v>
      </c>
      <c r="I50" s="100">
        <f>$C$14</f>
        <v>4.3</v>
      </c>
      <c r="J50" s="84">
        <f>$D$14</f>
        <v>0</v>
      </c>
      <c r="K50" s="83">
        <f>I50/H50</f>
        <v>3.1478770131771597E-2</v>
      </c>
      <c r="L50" s="85">
        <f t="shared" si="27"/>
        <v>7.5210900109360141E-5</v>
      </c>
      <c r="M50" s="86">
        <f>$B$33</f>
        <v>106</v>
      </c>
      <c r="N50" s="86">
        <f>$C$33</f>
        <v>130.4</v>
      </c>
      <c r="O50" s="86">
        <f>$D$33</f>
        <v>838.4</v>
      </c>
      <c r="P50" s="87">
        <f>$E$33</f>
        <v>0</v>
      </c>
      <c r="Q50" s="86">
        <f t="shared" si="28"/>
        <v>0.12643129770992367</v>
      </c>
      <c r="R50" s="86">
        <f t="shared" si="29"/>
        <v>0.15553435114503819</v>
      </c>
      <c r="S50" s="88">
        <f t="shared" si="30"/>
        <v>0</v>
      </c>
      <c r="T50" s="89">
        <f t="shared" si="31"/>
        <v>6.0537722586691657E-3</v>
      </c>
      <c r="U50" s="89">
        <f t="shared" si="32"/>
        <v>4.835250091274188E-3</v>
      </c>
      <c r="V50" s="90">
        <f t="shared" si="33"/>
        <v>0</v>
      </c>
      <c r="W50" s="91">
        <f t="shared" si="34"/>
        <v>1.2520080956296249</v>
      </c>
      <c r="X50" s="91">
        <f t="shared" si="41"/>
        <v>8.711217879954683E-2</v>
      </c>
      <c r="Y50" s="90">
        <f t="shared" si="35"/>
        <v>8.6337985280367474E-4</v>
      </c>
      <c r="Z50" s="84">
        <f t="shared" si="36"/>
        <v>777.04186752330725</v>
      </c>
      <c r="AA50" s="93">
        <f t="shared" si="37"/>
        <v>191.49939684870276</v>
      </c>
      <c r="AB50" s="93">
        <f t="shared" si="38"/>
        <v>8.3415518422149919</v>
      </c>
      <c r="AC50" s="94">
        <f t="shared" si="39"/>
        <v>6.4121636913173235E-4</v>
      </c>
      <c r="AD50" s="95">
        <f t="shared" si="40"/>
        <v>2.8899763970312868</v>
      </c>
    </row>
    <row r="51" spans="1:30" ht="15.75" thickBot="1" x14ac:dyDescent="0.3">
      <c r="A51" s="125" t="s">
        <v>76</v>
      </c>
      <c r="B51" s="125"/>
      <c r="C51" s="101">
        <f>(C50/C49)*100</f>
        <v>51.947972364630616</v>
      </c>
      <c r="D51" s="97">
        <f>(D50/D49)*100</f>
        <v>31.297182830491533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25" t="s">
        <v>88</v>
      </c>
      <c r="B52" s="125"/>
      <c r="C52" s="98">
        <f>COUNT(Y41:Y50)</f>
        <v>10</v>
      </c>
      <c r="D52" s="99">
        <f>COUNT(AB41:AB50)</f>
        <v>10</v>
      </c>
      <c r="G52" s="109" t="s">
        <v>72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26" t="s">
        <v>89</v>
      </c>
      <c r="B53" s="126"/>
      <c r="C53" s="96">
        <f>_xlfn.CONFIDENCE.NORM(0.05,C50,C52)</f>
        <v>5.9688150437648779E-4</v>
      </c>
      <c r="D53" s="97">
        <f>_xlfn.CONFIDENCE.NORM(0.05,D50,D52)</f>
        <v>2.4337469884597658</v>
      </c>
      <c r="G53" s="109" t="s">
        <v>74</v>
      </c>
      <c r="H53" s="83">
        <f>AVERAGE(H41:H50)</f>
        <v>149.32</v>
      </c>
      <c r="I53" s="83">
        <f>AVERAGE(I41:I49)</f>
        <v>10.347777777777779</v>
      </c>
      <c r="J53" s="84">
        <f>AVERAGE(J41:J45)</f>
        <v>0</v>
      </c>
      <c r="K53" s="112">
        <f t="shared" ref="K53:AD53" si="42">AVERAGE(K41:K50)</f>
        <v>6.5025282992441397E-2</v>
      </c>
      <c r="L53" s="113">
        <f t="shared" si="42"/>
        <v>1.5536217086166529E-4</v>
      </c>
      <c r="M53" s="83">
        <f t="shared" si="42"/>
        <v>120.08</v>
      </c>
      <c r="N53" s="83">
        <f t="shared" si="42"/>
        <v>135.26000000000002</v>
      </c>
      <c r="O53" s="83">
        <f t="shared" si="42"/>
        <v>895.35</v>
      </c>
      <c r="P53" s="84">
        <f t="shared" si="42"/>
        <v>0</v>
      </c>
      <c r="Q53" s="83">
        <f t="shared" si="42"/>
        <v>0.13221852812811</v>
      </c>
      <c r="R53" s="83">
        <f t="shared" si="42"/>
        <v>0.14901191341050851</v>
      </c>
      <c r="S53" s="114">
        <f t="shared" si="42"/>
        <v>0</v>
      </c>
      <c r="T53" s="83">
        <f t="shared" si="42"/>
        <v>6.3308759157124066E-3</v>
      </c>
      <c r="U53" s="83">
        <f t="shared" si="42"/>
        <v>4.632480623185397E-3</v>
      </c>
      <c r="V53" s="114">
        <f t="shared" si="42"/>
        <v>0</v>
      </c>
      <c r="W53" s="93">
        <f t="shared" si="42"/>
        <v>1.3918332732579499</v>
      </c>
      <c r="X53" s="93">
        <f t="shared" si="42"/>
        <v>8.7706852311182443E-2</v>
      </c>
      <c r="Y53" s="113">
        <f t="shared" si="42"/>
        <v>1.8538365044592389E-3</v>
      </c>
      <c r="Z53" s="93">
        <f t="shared" si="42"/>
        <v>1668.4528540133153</v>
      </c>
      <c r="AA53" s="93">
        <f t="shared" si="42"/>
        <v>380.92423147782955</v>
      </c>
      <c r="AB53" s="93">
        <f t="shared" si="42"/>
        <v>12.546485504314116</v>
      </c>
      <c r="AC53" s="115">
        <f t="shared" si="42"/>
        <v>7.270796589456262E-4</v>
      </c>
      <c r="AD53" s="115">
        <f t="shared" si="42"/>
        <v>3.0093914802327841</v>
      </c>
    </row>
    <row r="54" spans="1:30" x14ac:dyDescent="0.25">
      <c r="G54" s="109" t="s">
        <v>75</v>
      </c>
      <c r="H54" s="83">
        <f>STDEV(H41:H50)</f>
        <v>18.354581626032054</v>
      </c>
      <c r="I54" s="83">
        <f>STDEV(I41:I49)</f>
        <v>8.038177308597044</v>
      </c>
      <c r="J54" s="84">
        <f>STDEV(J41:J45)</f>
        <v>0</v>
      </c>
      <c r="K54" s="93">
        <f t="shared" ref="K54:AD54" si="43">STDEV(K41:K50)</f>
        <v>5.2929516389671097E-2</v>
      </c>
      <c r="L54" s="110">
        <f t="shared" si="43"/>
        <v>1.2646226499180748E-4</v>
      </c>
      <c r="M54" s="83">
        <f t="shared" si="43"/>
        <v>103.80962062031308</v>
      </c>
      <c r="N54" s="83">
        <f t="shared" si="43"/>
        <v>116.58149462452812</v>
      </c>
      <c r="O54" s="83">
        <f t="shared" si="43"/>
        <v>48.300891411143859</v>
      </c>
      <c r="P54" s="84">
        <f t="shared" si="43"/>
        <v>0</v>
      </c>
      <c r="Q54" s="83">
        <f t="shared" si="43"/>
        <v>0.11259528741843272</v>
      </c>
      <c r="R54" s="83">
        <f t="shared" si="43"/>
        <v>0.12635429902160927</v>
      </c>
      <c r="S54" s="114">
        <f t="shared" si="43"/>
        <v>0</v>
      </c>
      <c r="T54" s="83">
        <f t="shared" si="43"/>
        <v>5.3912776328094939E-3</v>
      </c>
      <c r="U54" s="83">
        <f t="shared" si="43"/>
        <v>3.9281009717743827E-3</v>
      </c>
      <c r="V54" s="114">
        <f t="shared" si="43"/>
        <v>0</v>
      </c>
      <c r="W54" s="93">
        <f t="shared" si="43"/>
        <v>0.13652162832493639</v>
      </c>
      <c r="X54" s="93">
        <f t="shared" si="43"/>
        <v>7.4512560332055958E-2</v>
      </c>
      <c r="Y54" s="114">
        <f t="shared" si="43"/>
        <v>9.6303047502191961E-4</v>
      </c>
      <c r="Z54" s="93">
        <f t="shared" si="43"/>
        <v>866.72742751972783</v>
      </c>
      <c r="AA54" s="93">
        <f t="shared" si="43"/>
        <v>184.17957834794197</v>
      </c>
      <c r="AB54" s="93">
        <f t="shared" si="43"/>
        <v>3.9266965070863065</v>
      </c>
      <c r="AC54" s="116">
        <f t="shared" si="43"/>
        <v>6.8961250852577242E-4</v>
      </c>
      <c r="AD54" s="116">
        <f t="shared" si="43"/>
        <v>2.6976793402528743</v>
      </c>
    </row>
    <row r="55" spans="1:30" x14ac:dyDescent="0.25">
      <c r="G55" s="109" t="s">
        <v>76</v>
      </c>
      <c r="H55" s="83">
        <f t="shared" ref="H55:AD55" si="44">(H54/H53)*100</f>
        <v>12.292111991717155</v>
      </c>
      <c r="I55" s="83">
        <f t="shared" si="44"/>
        <v>77.680227399735202</v>
      </c>
      <c r="J55" s="84" t="e">
        <f t="shared" si="44"/>
        <v>#DIV/0!</v>
      </c>
      <c r="K55" s="117">
        <f t="shared" si="44"/>
        <v>81.398363765404412</v>
      </c>
      <c r="L55" s="93">
        <f t="shared" si="44"/>
        <v>81.398363765404426</v>
      </c>
      <c r="M55" s="83">
        <f t="shared" si="44"/>
        <v>86.450383594531218</v>
      </c>
      <c r="N55" s="83">
        <f t="shared" si="44"/>
        <v>86.19066584690826</v>
      </c>
      <c r="O55" s="83">
        <f t="shared" si="44"/>
        <v>5.3946380087277443</v>
      </c>
      <c r="P55" s="84" t="e">
        <f t="shared" si="44"/>
        <v>#DIV/0!</v>
      </c>
      <c r="Q55" s="83">
        <f t="shared" si="44"/>
        <v>85.158478930680729</v>
      </c>
      <c r="R55" s="83">
        <f t="shared" si="44"/>
        <v>84.794763136501402</v>
      </c>
      <c r="S55" s="114" t="e">
        <f t="shared" si="44"/>
        <v>#DIV/0!</v>
      </c>
      <c r="T55" s="83">
        <f t="shared" si="44"/>
        <v>85.158478930680786</v>
      </c>
      <c r="U55" s="83">
        <f t="shared" si="44"/>
        <v>84.79476313650143</v>
      </c>
      <c r="V55" s="114" t="e">
        <f t="shared" si="44"/>
        <v>#DIV/0!</v>
      </c>
      <c r="W55" s="93">
        <f t="shared" si="44"/>
        <v>9.8087630859242072</v>
      </c>
      <c r="X55" s="93">
        <f t="shared" si="44"/>
        <v>84.95637269900719</v>
      </c>
      <c r="Y55" s="114">
        <f t="shared" si="44"/>
        <v>51.947972364630616</v>
      </c>
      <c r="Z55" s="93">
        <f t="shared" si="44"/>
        <v>51.947972364630616</v>
      </c>
      <c r="AA55" s="93">
        <f t="shared" si="44"/>
        <v>48.350712065074163</v>
      </c>
      <c r="AB55" s="93">
        <f t="shared" si="44"/>
        <v>31.297182830491533</v>
      </c>
      <c r="AC55" s="118">
        <f t="shared" si="44"/>
        <v>94.846898828914192</v>
      </c>
      <c r="AD55" s="118">
        <f t="shared" si="44"/>
        <v>89.642020919265775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zoomScaleNormal="100" workbookViewId="0">
      <selection activeCell="E39" sqref="E3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102</v>
      </c>
      <c r="C1" s="1" t="s">
        <v>1</v>
      </c>
      <c r="D1" s="2">
        <v>2011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2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3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4</v>
      </c>
      <c r="C4" s="9" t="s">
        <v>5</v>
      </c>
      <c r="D4" s="9" t="s">
        <v>6</v>
      </c>
      <c r="E4" s="10"/>
      <c r="G4" s="3" t="s">
        <v>7</v>
      </c>
      <c r="H4" s="3">
        <f>400/20</f>
        <v>20</v>
      </c>
      <c r="I4" s="3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103</v>
      </c>
      <c r="B5" s="10">
        <v>151.5</v>
      </c>
      <c r="C5" s="12">
        <v>4.8</v>
      </c>
      <c r="D5" s="10">
        <v>0</v>
      </c>
      <c r="E5" s="10"/>
      <c r="G5" s="3" t="s">
        <v>9</v>
      </c>
      <c r="H5" s="3">
        <f>(11.56*0.9)/20</f>
        <v>0.5202</v>
      </c>
      <c r="I5" s="3" t="s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104</v>
      </c>
      <c r="B6" s="10">
        <v>146.80000000000001</v>
      </c>
      <c r="C6" s="12">
        <v>6.8</v>
      </c>
      <c r="D6" s="10">
        <v>0</v>
      </c>
      <c r="E6" s="10"/>
      <c r="G6" s="3" t="s">
        <v>10</v>
      </c>
      <c r="H6" s="3">
        <f>(46.93*0.4)/10</f>
        <v>1.8772000000000002</v>
      </c>
      <c r="I6" s="3" t="s">
        <v>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105</v>
      </c>
      <c r="B7" s="10">
        <v>181.4</v>
      </c>
      <c r="C7" s="12">
        <v>0</v>
      </c>
      <c r="D7" s="10">
        <v>0</v>
      </c>
      <c r="E7" s="10"/>
      <c r="G7" s="3" t="s">
        <v>11</v>
      </c>
      <c r="H7" s="3"/>
      <c r="I7" s="3" t="s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3"/>
      <c r="Z7" s="13"/>
      <c r="AA7" s="7"/>
      <c r="AB7" s="7"/>
      <c r="AC7" s="7"/>
      <c r="AD7" s="11"/>
    </row>
    <row r="8" spans="1:30" x14ac:dyDescent="0.25">
      <c r="A8" s="10" t="s">
        <v>106</v>
      </c>
      <c r="B8" s="10">
        <v>142.19999999999999</v>
      </c>
      <c r="C8" s="12">
        <v>0.8</v>
      </c>
      <c r="D8" s="10">
        <v>0</v>
      </c>
      <c r="E8" s="10"/>
      <c r="G8" s="3" t="s">
        <v>12</v>
      </c>
      <c r="H8" s="3">
        <f>(26.66*0.97)/20</f>
        <v>1.29301</v>
      </c>
      <c r="I8" s="3" t="s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107</v>
      </c>
      <c r="B9" s="10">
        <v>194.7</v>
      </c>
      <c r="C9" s="12">
        <v>0.92</v>
      </c>
      <c r="D9" s="10">
        <v>0</v>
      </c>
      <c r="E9" s="10"/>
      <c r="G9" s="3" t="s">
        <v>13</v>
      </c>
      <c r="H9" s="3"/>
      <c r="I9" s="3" t="s">
        <v>8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108</v>
      </c>
      <c r="B10" s="10">
        <v>164</v>
      </c>
      <c r="C10" s="12">
        <v>0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4"/>
      <c r="Y10" s="5"/>
      <c r="Z10" s="5"/>
      <c r="AA10" s="5"/>
      <c r="AB10" s="5"/>
      <c r="AC10" s="5"/>
      <c r="AD10" s="5"/>
    </row>
    <row r="11" spans="1:30" x14ac:dyDescent="0.25">
      <c r="A11" s="10" t="s">
        <v>109</v>
      </c>
      <c r="B11" s="10">
        <v>143.4</v>
      </c>
      <c r="C11" s="12">
        <v>21.2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5"/>
      <c r="Y11" s="13"/>
      <c r="Z11" s="13"/>
      <c r="AA11" s="7"/>
      <c r="AB11" s="7"/>
      <c r="AC11" s="7"/>
      <c r="AD11" s="11"/>
    </row>
    <row r="12" spans="1:30" x14ac:dyDescent="0.25">
      <c r="A12" s="10" t="s">
        <v>110</v>
      </c>
      <c r="B12" s="10">
        <v>143.9</v>
      </c>
      <c r="C12" s="12">
        <v>25.2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5"/>
      <c r="AA12" s="11"/>
      <c r="AB12" s="11"/>
      <c r="AC12" s="11"/>
    </row>
    <row r="13" spans="1:30" x14ac:dyDescent="0.25">
      <c r="A13" s="10" t="s">
        <v>111</v>
      </c>
      <c r="B13" s="10">
        <v>143.1</v>
      </c>
      <c r="C13" s="12">
        <v>11.1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5"/>
    </row>
    <row r="14" spans="1:30" x14ac:dyDescent="0.25">
      <c r="A14" s="10" t="s">
        <v>112</v>
      </c>
      <c r="B14" s="10">
        <v>149.4</v>
      </c>
      <c r="C14" s="12">
        <v>15.7</v>
      </c>
      <c r="D14" s="10">
        <v>0</v>
      </c>
      <c r="E14" s="10"/>
      <c r="G14" s="3"/>
      <c r="H14" s="3"/>
      <c r="I14" s="3"/>
      <c r="J14" s="16"/>
      <c r="K14" s="133" t="s">
        <v>14</v>
      </c>
      <c r="L14" s="133"/>
      <c r="M14" s="133"/>
      <c r="N14" s="134" t="s">
        <v>15</v>
      </c>
      <c r="O14" s="134"/>
      <c r="P14" s="134"/>
      <c r="Q14" s="135" t="s">
        <v>16</v>
      </c>
      <c r="R14" s="135"/>
      <c r="S14" s="135"/>
      <c r="T14" s="136" t="s">
        <v>17</v>
      </c>
      <c r="U14" s="136"/>
      <c r="V14" s="3"/>
      <c r="W14" s="3"/>
      <c r="X14" s="15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7" t="s">
        <v>0</v>
      </c>
      <c r="K15" s="18" t="s">
        <v>18</v>
      </c>
      <c r="L15" s="18" t="s">
        <v>19</v>
      </c>
      <c r="M15" s="18" t="s">
        <v>20</v>
      </c>
      <c r="N15" s="120" t="s">
        <v>21</v>
      </c>
      <c r="O15" s="120" t="s">
        <v>22</v>
      </c>
      <c r="P15" s="120" t="s">
        <v>23</v>
      </c>
      <c r="Q15" s="19" t="s">
        <v>4</v>
      </c>
      <c r="R15" s="19" t="s">
        <v>5</v>
      </c>
      <c r="S15" s="19" t="s">
        <v>6</v>
      </c>
      <c r="T15" s="17" t="s">
        <v>24</v>
      </c>
      <c r="U15" s="17" t="s">
        <v>25</v>
      </c>
      <c r="V15" s="3"/>
      <c r="W15" s="3"/>
      <c r="X15" s="15"/>
      <c r="Y15" s="13"/>
      <c r="Z15" s="13"/>
      <c r="AA15" s="7"/>
      <c r="AB15" s="7"/>
      <c r="AC15" s="7"/>
      <c r="AD15" s="20"/>
    </row>
    <row r="16" spans="1:30" x14ac:dyDescent="0.25">
      <c r="A16" s="10" t="s">
        <v>26</v>
      </c>
      <c r="B16" s="10">
        <v>162.69999999999999</v>
      </c>
      <c r="C16" s="10">
        <v>0</v>
      </c>
      <c r="D16" s="10">
        <v>329.4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162.69999999999999</v>
      </c>
      <c r="R16" s="25">
        <f t="shared" si="2"/>
        <v>0</v>
      </c>
      <c r="S16" s="25">
        <f t="shared" si="2"/>
        <v>329.4</v>
      </c>
      <c r="T16" s="26">
        <f t="shared" ref="T16:T21" si="3">R16/Q16</f>
        <v>0</v>
      </c>
      <c r="U16" s="21">
        <f t="shared" ref="U16:U21" si="4">S16/Q16</f>
        <v>2.0245851259987706</v>
      </c>
      <c r="V16" s="3"/>
      <c r="W16" s="3"/>
      <c r="X16" s="15"/>
      <c r="AA16" s="11"/>
      <c r="AB16" s="11"/>
      <c r="AC16" s="11"/>
    </row>
    <row r="17" spans="1:35" x14ac:dyDescent="0.25">
      <c r="A17" s="10" t="s">
        <v>27</v>
      </c>
      <c r="B17" s="10">
        <v>150.6</v>
      </c>
      <c r="C17" s="10">
        <v>116.2</v>
      </c>
      <c r="D17" s="10">
        <v>246.8</v>
      </c>
      <c r="E17" s="10"/>
      <c r="G17" s="27" t="s">
        <v>28</v>
      </c>
      <c r="H17" s="2">
        <v>418.54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2.5860200000000001E-3</v>
      </c>
      <c r="P17" s="23">
        <f t="shared" si="1"/>
        <v>1.5017600000000002E-2</v>
      </c>
      <c r="Q17" s="25">
        <f t="shared" si="2"/>
        <v>150.6</v>
      </c>
      <c r="R17" s="25">
        <f t="shared" si="2"/>
        <v>116.2</v>
      </c>
      <c r="S17" s="25">
        <f t="shared" si="2"/>
        <v>246.8</v>
      </c>
      <c r="T17" s="26">
        <f t="shared" si="3"/>
        <v>0.77158034528552466</v>
      </c>
      <c r="U17" s="21">
        <f t="shared" si="4"/>
        <v>1.6387782204515273</v>
      </c>
      <c r="V17" s="3"/>
      <c r="W17" s="3"/>
      <c r="X17" s="15"/>
    </row>
    <row r="18" spans="1:35" x14ac:dyDescent="0.25">
      <c r="A18" s="10" t="s">
        <v>29</v>
      </c>
      <c r="B18" s="10">
        <v>140</v>
      </c>
      <c r="C18" s="10">
        <v>0</v>
      </c>
      <c r="D18" s="10">
        <v>163.19999999999999</v>
      </c>
      <c r="E18" s="10"/>
      <c r="G18" s="27" t="s">
        <v>30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 t="shared" ref="O18:O21" si="5">$H$8*(L18/1000)</f>
        <v>5.1720400000000001E-3</v>
      </c>
      <c r="P18" s="23">
        <f t="shared" si="1"/>
        <v>1.1263200000000001E-2</v>
      </c>
      <c r="Q18" s="25">
        <f t="shared" si="2"/>
        <v>140</v>
      </c>
      <c r="R18" s="25">
        <f t="shared" si="2"/>
        <v>0</v>
      </c>
      <c r="S18" s="25">
        <f t="shared" si="2"/>
        <v>163.19999999999999</v>
      </c>
      <c r="T18" s="26"/>
      <c r="U18" s="21">
        <f t="shared" si="4"/>
        <v>1.1657142857142857</v>
      </c>
      <c r="V18" s="3"/>
      <c r="W18" s="3"/>
      <c r="X18" s="15"/>
      <c r="Y18" s="15"/>
      <c r="Z18" s="15"/>
    </row>
    <row r="19" spans="1:35" x14ac:dyDescent="0.25">
      <c r="A19" s="10" t="s">
        <v>31</v>
      </c>
      <c r="B19" s="10">
        <v>146.6</v>
      </c>
      <c r="C19" s="10">
        <v>483.4</v>
      </c>
      <c r="D19" s="10">
        <v>149.19999999999999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 t="shared" si="5"/>
        <v>7.7580599999999998E-3</v>
      </c>
      <c r="P19" s="23">
        <f t="shared" si="1"/>
        <v>7.5088000000000012E-3</v>
      </c>
      <c r="Q19" s="25">
        <f t="shared" si="2"/>
        <v>146.6</v>
      </c>
      <c r="R19" s="25">
        <f t="shared" si="2"/>
        <v>483.4</v>
      </c>
      <c r="S19" s="25">
        <f t="shared" si="2"/>
        <v>149.19999999999999</v>
      </c>
      <c r="T19" s="26">
        <f t="shared" si="3"/>
        <v>3.2974079126875853</v>
      </c>
      <c r="U19" s="21">
        <f t="shared" si="4"/>
        <v>1.0177353342428377</v>
      </c>
      <c r="V19" s="3"/>
      <c r="W19" s="3"/>
      <c r="AE19" s="13"/>
      <c r="AF19" s="29"/>
    </row>
    <row r="20" spans="1:35" x14ac:dyDescent="0.25">
      <c r="A20" s="10" t="s">
        <v>32</v>
      </c>
      <c r="B20" s="10">
        <v>150.80000000000001</v>
      </c>
      <c r="C20" s="10">
        <v>621.70000000000005</v>
      </c>
      <c r="D20" s="10">
        <v>77.400000000000006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 t="shared" si="5"/>
        <v>1.034408E-2</v>
      </c>
      <c r="P20" s="23">
        <f t="shared" si="1"/>
        <v>3.7544000000000006E-3</v>
      </c>
      <c r="Q20" s="25">
        <f t="shared" si="2"/>
        <v>150.80000000000001</v>
      </c>
      <c r="R20" s="25">
        <f t="shared" si="2"/>
        <v>621.70000000000005</v>
      </c>
      <c r="S20" s="25">
        <f t="shared" si="2"/>
        <v>77.400000000000006</v>
      </c>
      <c r="T20" s="26">
        <f t="shared" si="3"/>
        <v>4.1226790450928386</v>
      </c>
      <c r="U20" s="21">
        <f t="shared" si="4"/>
        <v>0.51326259946949604</v>
      </c>
      <c r="V20" s="3"/>
      <c r="W20" s="3"/>
    </row>
    <row r="21" spans="1:35" x14ac:dyDescent="0.25">
      <c r="A21" s="10" t="s">
        <v>33</v>
      </c>
      <c r="B21" s="10">
        <v>161.19999999999999</v>
      </c>
      <c r="C21" s="10">
        <v>904.2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 t="shared" si="5"/>
        <v>1.29301E-2</v>
      </c>
      <c r="P21" s="23">
        <f t="shared" si="1"/>
        <v>0</v>
      </c>
      <c r="Q21" s="25">
        <f t="shared" si="2"/>
        <v>161.19999999999999</v>
      </c>
      <c r="R21" s="25">
        <f t="shared" si="2"/>
        <v>904.2</v>
      </c>
      <c r="S21" s="25">
        <f t="shared" si="2"/>
        <v>0</v>
      </c>
      <c r="T21" s="26">
        <f t="shared" si="3"/>
        <v>5.6091811414392065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34</v>
      </c>
      <c r="C23" s="9" t="s">
        <v>35</v>
      </c>
      <c r="D23" s="9" t="s">
        <v>36</v>
      </c>
      <c r="E23" s="9" t="s">
        <v>37</v>
      </c>
      <c r="G23" s="31" t="s">
        <v>38</v>
      </c>
      <c r="H23" s="32" t="s">
        <v>39</v>
      </c>
      <c r="I23" s="32" t="s">
        <v>40</v>
      </c>
      <c r="J23" s="33" t="s">
        <v>41</v>
      </c>
      <c r="K23" s="32" t="s">
        <v>42</v>
      </c>
      <c r="L23" s="32" t="s">
        <v>43</v>
      </c>
      <c r="M23" s="34" t="s">
        <v>44</v>
      </c>
      <c r="N23" s="32" t="s">
        <v>45</v>
      </c>
      <c r="O23" s="32" t="s">
        <v>46</v>
      </c>
      <c r="P23" s="32" t="s">
        <v>47</v>
      </c>
      <c r="Q23" s="33" t="s">
        <v>48</v>
      </c>
      <c r="R23" s="32" t="s">
        <v>49</v>
      </c>
      <c r="S23" s="32" t="s">
        <v>50</v>
      </c>
      <c r="T23" s="33" t="s">
        <v>51</v>
      </c>
      <c r="U23" s="35" t="s">
        <v>52</v>
      </c>
      <c r="V23" s="32" t="s">
        <v>53</v>
      </c>
      <c r="W23" s="33" t="s">
        <v>54</v>
      </c>
      <c r="X23" s="34" t="s">
        <v>55</v>
      </c>
      <c r="Y23" s="35" t="s">
        <v>56</v>
      </c>
      <c r="Z23" s="34" t="s">
        <v>57</v>
      </c>
      <c r="AA23" s="33" t="s">
        <v>58</v>
      </c>
      <c r="AB23" s="33" t="s">
        <v>59</v>
      </c>
      <c r="AC23" s="34" t="s">
        <v>60</v>
      </c>
      <c r="AD23" s="34" t="s">
        <v>61</v>
      </c>
      <c r="AF23" s="128" t="s">
        <v>62</v>
      </c>
      <c r="AG23" s="128"/>
      <c r="AH23" s="128"/>
      <c r="AI23" s="128"/>
    </row>
    <row r="24" spans="1:35" ht="15.75" thickTop="1" x14ac:dyDescent="0.25">
      <c r="A24" s="10" t="str">
        <f t="shared" ref="A24:A33" si="6">A5</f>
        <v>VB072-1</v>
      </c>
      <c r="B24" s="10">
        <v>52.7</v>
      </c>
      <c r="C24" s="10">
        <v>65.2</v>
      </c>
      <c r="D24" s="10">
        <v>727.7</v>
      </c>
      <c r="E24" s="10">
        <v>0</v>
      </c>
      <c r="G24" s="36" t="str">
        <f t="shared" ref="G24:G33" si="7">A5</f>
        <v>VB072-1</v>
      </c>
      <c r="H24" s="37">
        <f>$B$5</f>
        <v>151.5</v>
      </c>
      <c r="I24" s="37">
        <f>$C$5</f>
        <v>4.8</v>
      </c>
      <c r="J24" s="38">
        <f>$D$5</f>
        <v>0</v>
      </c>
      <c r="K24" s="37">
        <f t="shared" ref="K24:K30" si="8">I24/H24</f>
        <v>3.1683168316831684E-2</v>
      </c>
      <c r="L24" s="39">
        <f t="shared" ref="L24:L33" si="9">K24/$H$17</f>
        <v>7.5699260087044683E-5</v>
      </c>
      <c r="M24" s="40">
        <f t="shared" ref="M24:M33" si="10">ABS(($L$36-L24)/$L$37)</f>
        <v>0.45814633821445555</v>
      </c>
      <c r="N24" s="41">
        <f>$B$24</f>
        <v>52.7</v>
      </c>
      <c r="O24" s="41">
        <f>$C$24</f>
        <v>65.2</v>
      </c>
      <c r="P24" s="41">
        <f>$D$24</f>
        <v>727.7</v>
      </c>
      <c r="Q24" s="42">
        <f>$E$24</f>
        <v>0</v>
      </c>
      <c r="R24" s="41">
        <f t="shared" ref="R24:R33" si="11">N24/P24</f>
        <v>7.2419953277449503E-2</v>
      </c>
      <c r="S24" s="41">
        <f t="shared" ref="S24:S33" si="12">O24/P24</f>
        <v>8.9597361550089322E-2</v>
      </c>
      <c r="T24" s="43">
        <f t="shared" ref="T24:T33" si="13">Q24/P24</f>
        <v>0</v>
      </c>
      <c r="U24" s="44">
        <f>(R24*0.005*($H$18))/0.5335</f>
        <v>3.4676058228162092E-3</v>
      </c>
      <c r="V24" s="44">
        <f t="shared" ref="V24:V33" si="14">(S24*0.005*($H$18))/0.8217</f>
        <v>2.7854017290945983E-3</v>
      </c>
      <c r="W24" s="45">
        <f t="shared" ref="W24:W33" si="15">(T24*0.005*($H$18))/0.7126</f>
        <v>0</v>
      </c>
      <c r="X24" s="46">
        <f t="shared" ref="X24:X33" si="16">U24/V24</f>
        <v>1.2449212573524764</v>
      </c>
      <c r="Y24" s="47">
        <f t="shared" ref="Y24:Y33" si="17">(U24+V24+W24)*10</f>
        <v>6.253007551910808E-2</v>
      </c>
      <c r="Z24" s="40">
        <f t="shared" ref="Z24:Z33" si="18">ABS(($Y$36-Y24)/$Y$37)</f>
        <v>0.43537714748652345</v>
      </c>
      <c r="AA24" s="48">
        <f t="shared" ref="AA24:AA33" si="19">L24/Y24</f>
        <v>1.2106056079192217E-3</v>
      </c>
      <c r="AB24" s="49">
        <f>$AA$24</f>
        <v>1.2106056079192217E-3</v>
      </c>
      <c r="AC24" s="40">
        <f t="shared" ref="AC24:AC33" si="20">ABS(($AB$36-AB24)/$AB$37)</f>
        <v>0.12034570317847598</v>
      </c>
      <c r="AD24" s="38" t="s">
        <v>63</v>
      </c>
      <c r="AF24" s="129" t="s">
        <v>64</v>
      </c>
      <c r="AG24" s="129"/>
      <c r="AH24" s="50" t="s">
        <v>65</v>
      </c>
      <c r="AI24" t="s">
        <v>66</v>
      </c>
    </row>
    <row r="25" spans="1:35" x14ac:dyDescent="0.25">
      <c r="A25" s="10" t="str">
        <f t="shared" si="6"/>
        <v>VB072-2</v>
      </c>
      <c r="B25" s="10">
        <v>54.6</v>
      </c>
      <c r="C25" s="10">
        <v>70.8</v>
      </c>
      <c r="D25" s="10">
        <v>946.8</v>
      </c>
      <c r="E25" s="10">
        <v>0</v>
      </c>
      <c r="G25" s="36" t="str">
        <f t="shared" si="7"/>
        <v>VB072-2</v>
      </c>
      <c r="H25" s="37">
        <f>$B$6</f>
        <v>146.80000000000001</v>
      </c>
      <c r="I25" s="37">
        <f>$C$6</f>
        <v>6.8</v>
      </c>
      <c r="J25" s="38">
        <f>$D$6</f>
        <v>0</v>
      </c>
      <c r="K25" s="37">
        <f t="shared" si="8"/>
        <v>4.632152588555858E-2</v>
      </c>
      <c r="L25" s="39">
        <f t="shared" si="9"/>
        <v>1.1067407149987714E-4</v>
      </c>
      <c r="M25" s="40">
        <f t="shared" si="10"/>
        <v>0.24664100494044147</v>
      </c>
      <c r="N25" s="41">
        <f>$B$25</f>
        <v>54.6</v>
      </c>
      <c r="O25" s="41">
        <f>$C$25</f>
        <v>70.8</v>
      </c>
      <c r="P25" s="41">
        <f>$D$25</f>
        <v>946.8</v>
      </c>
      <c r="Q25" s="42">
        <f>$E$25</f>
        <v>0</v>
      </c>
      <c r="R25" s="41">
        <f t="shared" si="11"/>
        <v>5.7667934093789612E-2</v>
      </c>
      <c r="S25" s="41">
        <f t="shared" si="12"/>
        <v>7.477820025348543E-2</v>
      </c>
      <c r="T25" s="43">
        <f t="shared" si="13"/>
        <v>0</v>
      </c>
      <c r="U25" s="44">
        <f t="shared" ref="U25:U33" si="21">(R25*0.005*($H$18))/0.5335</f>
        <v>2.7612509398797676E-3</v>
      </c>
      <c r="V25" s="44">
        <f t="shared" si="14"/>
        <v>2.3247038158394611E-3</v>
      </c>
      <c r="W25" s="45">
        <f t="shared" si="15"/>
        <v>0</v>
      </c>
      <c r="X25" s="46">
        <f t="shared" si="16"/>
        <v>1.1877861261576099</v>
      </c>
      <c r="Y25" s="47">
        <f t="shared" si="17"/>
        <v>5.0859547557192283E-2</v>
      </c>
      <c r="Z25" s="40">
        <f t="shared" si="18"/>
        <v>0.56940901870958827</v>
      </c>
      <c r="AA25" s="51">
        <f t="shared" si="19"/>
        <v>2.1760726710245027E-3</v>
      </c>
      <c r="AB25" s="49">
        <f>$AA$26</f>
        <v>0</v>
      </c>
      <c r="AC25" s="40">
        <f t="shared" si="20"/>
        <v>1.1990289144846611</v>
      </c>
      <c r="AD25" s="38">
        <f>(AB24-AB33)/AB37</f>
        <v>1.3193746176631369</v>
      </c>
      <c r="AF25" s="130" t="s">
        <v>67</v>
      </c>
      <c r="AG25" s="130"/>
      <c r="AH25">
        <v>2.1760000000000002</v>
      </c>
      <c r="AI25">
        <v>2.41</v>
      </c>
    </row>
    <row r="26" spans="1:35" x14ac:dyDescent="0.25">
      <c r="A26" s="10" t="str">
        <f t="shared" si="6"/>
        <v>VB072-3</v>
      </c>
      <c r="B26" s="10">
        <v>27.4</v>
      </c>
      <c r="C26" s="10">
        <v>28.5</v>
      </c>
      <c r="D26" s="10">
        <v>957.8</v>
      </c>
      <c r="E26" s="10">
        <v>0</v>
      </c>
      <c r="G26" s="36" t="str">
        <f t="shared" si="7"/>
        <v>VB072-3</v>
      </c>
      <c r="H26" s="37">
        <f>$B$7</f>
        <v>181.4</v>
      </c>
      <c r="I26" s="37">
        <f>$C$7</f>
        <v>0</v>
      </c>
      <c r="J26" s="38">
        <f>$D$7</f>
        <v>0</v>
      </c>
      <c r="K26" s="37">
        <f t="shared" si="8"/>
        <v>0</v>
      </c>
      <c r="L26" s="39">
        <f t="shared" si="9"/>
        <v>0</v>
      </c>
      <c r="M26" s="40">
        <f t="shared" si="10"/>
        <v>0.91592714064166203</v>
      </c>
      <c r="N26" s="41">
        <f>$B$26</f>
        <v>27.4</v>
      </c>
      <c r="O26" s="41">
        <f>$C$26</f>
        <v>28.5</v>
      </c>
      <c r="P26" s="41">
        <f>$D$26</f>
        <v>957.8</v>
      </c>
      <c r="Q26" s="42">
        <f>$E$26</f>
        <v>0</v>
      </c>
      <c r="R26" s="41">
        <f t="shared" si="11"/>
        <v>2.8607224890373772E-2</v>
      </c>
      <c r="S26" s="41">
        <f t="shared" si="12"/>
        <v>2.9755690123198997E-2</v>
      </c>
      <c r="T26" s="43">
        <f t="shared" si="13"/>
        <v>0</v>
      </c>
      <c r="U26" s="44">
        <f t="shared" si="21"/>
        <v>1.3697686219767537E-3</v>
      </c>
      <c r="V26" s="44">
        <f t="shared" si="14"/>
        <v>9.2504454691142574E-4</v>
      </c>
      <c r="W26" s="45">
        <f t="shared" si="15"/>
        <v>0</v>
      </c>
      <c r="X26" s="46">
        <f t="shared" si="16"/>
        <v>1.4807596310363536</v>
      </c>
      <c r="Y26" s="47">
        <f t="shared" si="17"/>
        <v>2.2948131688881792E-2</v>
      </c>
      <c r="Z26" s="40">
        <f t="shared" si="18"/>
        <v>0.88996172288225239</v>
      </c>
      <c r="AA26" s="51">
        <f t="shared" si="19"/>
        <v>0</v>
      </c>
      <c r="AB26" s="49">
        <f>$AA$25</f>
        <v>2.1760726710245027E-3</v>
      </c>
      <c r="AC26" s="40">
        <f t="shared" si="20"/>
        <v>1.1725568683326668</v>
      </c>
      <c r="AD26" s="38"/>
      <c r="AF26" s="130" t="s">
        <v>68</v>
      </c>
      <c r="AG26" s="130"/>
      <c r="AH26">
        <v>3.68</v>
      </c>
      <c r="AI26">
        <v>3.88</v>
      </c>
    </row>
    <row r="27" spans="1:35" x14ac:dyDescent="0.25">
      <c r="A27" s="10" t="str">
        <f t="shared" si="6"/>
        <v>VB072-4</v>
      </c>
      <c r="B27" s="10">
        <v>38.5</v>
      </c>
      <c r="C27" s="10">
        <v>31.1</v>
      </c>
      <c r="D27" s="10">
        <v>859.7</v>
      </c>
      <c r="E27" s="10">
        <v>0</v>
      </c>
      <c r="G27" s="36" t="str">
        <f t="shared" si="7"/>
        <v>VB072-4</v>
      </c>
      <c r="H27" s="37">
        <f>$B$8</f>
        <v>142.19999999999999</v>
      </c>
      <c r="I27" s="37">
        <f>$C$8</f>
        <v>0.8</v>
      </c>
      <c r="J27" s="38">
        <f>$D$8</f>
        <v>0</v>
      </c>
      <c r="K27" s="37">
        <f t="shared" si="8"/>
        <v>5.6258790436005636E-3</v>
      </c>
      <c r="L27" s="39">
        <f t="shared" si="9"/>
        <v>1.3441675929661593E-5</v>
      </c>
      <c r="M27" s="40">
        <f t="shared" si="10"/>
        <v>0.83464046510518541</v>
      </c>
      <c r="N27" s="41">
        <f>$B$27</f>
        <v>38.5</v>
      </c>
      <c r="O27" s="41">
        <f>$C$27</f>
        <v>31.1</v>
      </c>
      <c r="P27" s="41">
        <f>$D$27</f>
        <v>859.7</v>
      </c>
      <c r="Q27" s="42">
        <f>$E$27</f>
        <v>0</v>
      </c>
      <c r="R27" s="41">
        <f t="shared" si="11"/>
        <v>4.4783063859485862E-2</v>
      </c>
      <c r="S27" s="41">
        <f t="shared" si="12"/>
        <v>3.6175410026753521E-2</v>
      </c>
      <c r="T27" s="43">
        <f t="shared" si="13"/>
        <v>0</v>
      </c>
      <c r="U27" s="44">
        <f t="shared" si="21"/>
        <v>2.1442987184452978E-3</v>
      </c>
      <c r="V27" s="44">
        <f t="shared" si="14"/>
        <v>1.1246207242709245E-3</v>
      </c>
      <c r="W27" s="45">
        <f t="shared" si="15"/>
        <v>0</v>
      </c>
      <c r="X27" s="46">
        <f t="shared" si="16"/>
        <v>1.9066861139655913</v>
      </c>
      <c r="Y27" s="47">
        <f t="shared" si="17"/>
        <v>3.2689194427162227E-2</v>
      </c>
      <c r="Z27" s="40">
        <f t="shared" si="18"/>
        <v>0.77808907489463963</v>
      </c>
      <c r="AA27" s="51">
        <f t="shared" si="19"/>
        <v>4.111963040145335E-4</v>
      </c>
      <c r="AB27" s="49">
        <f>$AA$30</f>
        <v>2.2343002790104851E-3</v>
      </c>
      <c r="AC27" s="40">
        <f t="shared" si="20"/>
        <v>1.2360160391157835</v>
      </c>
      <c r="AD27" s="38" t="s">
        <v>69</v>
      </c>
      <c r="AF27" s="130" t="s">
        <v>70</v>
      </c>
      <c r="AG27" s="130"/>
      <c r="AH27">
        <v>0.76949999999999996</v>
      </c>
      <c r="AI27">
        <v>0.85860000000000003</v>
      </c>
    </row>
    <row r="28" spans="1:35" x14ac:dyDescent="0.25">
      <c r="A28" s="10" t="str">
        <f t="shared" si="6"/>
        <v>VB072-5</v>
      </c>
      <c r="B28" s="10">
        <v>39.1</v>
      </c>
      <c r="C28" s="10">
        <v>40.6</v>
      </c>
      <c r="D28" s="10">
        <v>880.5</v>
      </c>
      <c r="E28" s="10">
        <v>0</v>
      </c>
      <c r="G28" s="36" t="str">
        <f t="shared" si="7"/>
        <v>VB072-5</v>
      </c>
      <c r="H28" s="37">
        <f>$B$9</f>
        <v>194.7</v>
      </c>
      <c r="I28" s="37">
        <f>$C$9</f>
        <v>0.92</v>
      </c>
      <c r="J28" s="38">
        <f>$D$9</f>
        <v>0</v>
      </c>
      <c r="K28" s="37">
        <f t="shared" si="8"/>
        <v>4.725218284540319E-3</v>
      </c>
      <c r="L28" s="39">
        <f t="shared" si="9"/>
        <v>1.1289765099011608E-5</v>
      </c>
      <c r="M28" s="40">
        <f t="shared" si="10"/>
        <v>0.84765384813791256</v>
      </c>
      <c r="N28" s="41">
        <f>$B$28</f>
        <v>39.1</v>
      </c>
      <c r="O28" s="41">
        <f>$C$28</f>
        <v>40.6</v>
      </c>
      <c r="P28" s="41">
        <f>$D$28</f>
        <v>880.5</v>
      </c>
      <c r="Q28" s="42">
        <f>$E$28</f>
        <v>0</v>
      </c>
      <c r="R28" s="41">
        <f t="shared" si="11"/>
        <v>4.4406587166382738E-2</v>
      </c>
      <c r="S28" s="41">
        <f t="shared" si="12"/>
        <v>4.6110164679159571E-2</v>
      </c>
      <c r="T28" s="43">
        <f t="shared" si="13"/>
        <v>0</v>
      </c>
      <c r="U28" s="44">
        <f t="shared" si="21"/>
        <v>2.1262722945927784E-3</v>
      </c>
      <c r="V28" s="44">
        <f t="shared" si="14"/>
        <v>1.4334722608362314E-3</v>
      </c>
      <c r="W28" s="45">
        <f t="shared" si="15"/>
        <v>0</v>
      </c>
      <c r="X28" s="46">
        <f t="shared" si="16"/>
        <v>1.4833020161495101</v>
      </c>
      <c r="Y28" s="47">
        <f t="shared" si="17"/>
        <v>3.5597445554290098E-2</v>
      </c>
      <c r="Z28" s="40">
        <f t="shared" si="18"/>
        <v>0.7446888429747508</v>
      </c>
      <c r="AA28" s="51">
        <f t="shared" si="19"/>
        <v>3.1715098999992707E-4</v>
      </c>
      <c r="AB28" s="49">
        <f>$AA$33</f>
        <v>9.6869486002981123E-4</v>
      </c>
      <c r="AC28" s="40">
        <f t="shared" si="20"/>
        <v>0.14329994526171472</v>
      </c>
      <c r="AD28" s="38">
        <f>1-((((COUNT(AB24:AB33))-3)*((STDEV(AB26:AB33))^2))/(((COUNT(AB24:AB33))-1)*((STDEV(AB24:AB33))^2)))</f>
        <v>0.17751090109311274</v>
      </c>
    </row>
    <row r="29" spans="1:35" x14ac:dyDescent="0.25">
      <c r="A29" s="10" t="str">
        <f t="shared" si="6"/>
        <v>VB072-6</v>
      </c>
      <c r="B29" s="10">
        <v>19.2</v>
      </c>
      <c r="C29" s="10">
        <v>14.8</v>
      </c>
      <c r="D29" s="10">
        <v>823.8</v>
      </c>
      <c r="E29" s="10">
        <v>0</v>
      </c>
      <c r="G29" s="36" t="str">
        <f t="shared" si="7"/>
        <v>VB072-6</v>
      </c>
      <c r="H29" s="37">
        <f>$B$10</f>
        <v>164</v>
      </c>
      <c r="I29" s="37">
        <f>$C$10</f>
        <v>0</v>
      </c>
      <c r="J29" s="38">
        <f>$D$10</f>
        <v>0</v>
      </c>
      <c r="K29" s="37">
        <f t="shared" si="8"/>
        <v>0</v>
      </c>
      <c r="L29" s="39">
        <f t="shared" si="9"/>
        <v>0</v>
      </c>
      <c r="M29" s="40">
        <f t="shared" si="10"/>
        <v>0.91592714064166203</v>
      </c>
      <c r="N29" s="41">
        <f>$B$29</f>
        <v>19.2</v>
      </c>
      <c r="O29" s="41">
        <f>$C$29</f>
        <v>14.8</v>
      </c>
      <c r="P29" s="41">
        <f>$D$29</f>
        <v>823.8</v>
      </c>
      <c r="Q29" s="42">
        <f>$E$29</f>
        <v>0</v>
      </c>
      <c r="R29" s="41">
        <f t="shared" si="11"/>
        <v>2.3306627822286964E-2</v>
      </c>
      <c r="S29" s="41">
        <f t="shared" si="12"/>
        <v>1.7965525613012869E-2</v>
      </c>
      <c r="T29" s="43">
        <f t="shared" si="13"/>
        <v>0</v>
      </c>
      <c r="U29" s="44">
        <f t="shared" si="21"/>
        <v>1.1159659001318098E-3</v>
      </c>
      <c r="V29" s="44">
        <f t="shared" si="14"/>
        <v>5.5851205036438329E-4</v>
      </c>
      <c r="W29" s="45">
        <f t="shared" si="15"/>
        <v>0</v>
      </c>
      <c r="X29" s="46">
        <f t="shared" si="16"/>
        <v>1.998105321816662</v>
      </c>
      <c r="Y29" s="47">
        <f t="shared" si="17"/>
        <v>1.6744779504961931E-2</v>
      </c>
      <c r="Z29" s="40">
        <f t="shared" si="18"/>
        <v>0.9612050208529791</v>
      </c>
      <c r="AA29" s="51">
        <f t="shared" si="19"/>
        <v>0</v>
      </c>
      <c r="AB29" s="49">
        <f>$AA$28</f>
        <v>3.1715098999992707E-4</v>
      </c>
      <c r="AC29" s="40">
        <f t="shared" si="20"/>
        <v>0.85338293082541483</v>
      </c>
      <c r="AD29" s="38"/>
    </row>
    <row r="30" spans="1:35" x14ac:dyDescent="0.25">
      <c r="A30" s="10" t="str">
        <f t="shared" si="6"/>
        <v>VB072-7</v>
      </c>
      <c r="B30" s="10">
        <v>165.6</v>
      </c>
      <c r="C30" s="10">
        <v>210.5</v>
      </c>
      <c r="D30" s="10">
        <v>915.5</v>
      </c>
      <c r="E30" s="10">
        <v>0</v>
      </c>
      <c r="G30" s="36" t="str">
        <f t="shared" si="7"/>
        <v>VB072-7</v>
      </c>
      <c r="H30" s="37">
        <f>$B$11</f>
        <v>143.4</v>
      </c>
      <c r="I30" s="37">
        <f>$C$11</f>
        <v>21.2</v>
      </c>
      <c r="J30" s="38">
        <f>$D$11</f>
        <v>0</v>
      </c>
      <c r="K30" s="37">
        <f t="shared" si="8"/>
        <v>0.14783821478382148</v>
      </c>
      <c r="L30" s="39">
        <f t="shared" si="9"/>
        <v>3.5322362207631641E-4</v>
      </c>
      <c r="M30" s="40">
        <f t="shared" si="10"/>
        <v>1.2201438455794296</v>
      </c>
      <c r="N30" s="41">
        <f>$B$30</f>
        <v>165.6</v>
      </c>
      <c r="O30" s="41">
        <f>$C$30</f>
        <v>210.5</v>
      </c>
      <c r="P30" s="41">
        <f>$D$30</f>
        <v>915.5</v>
      </c>
      <c r="Q30" s="42">
        <f>$E$30</f>
        <v>0</v>
      </c>
      <c r="R30" s="41">
        <f t="shared" si="11"/>
        <v>0.18088476242490442</v>
      </c>
      <c r="S30" s="41">
        <f t="shared" si="12"/>
        <v>0.22992900054614965</v>
      </c>
      <c r="T30" s="43">
        <f t="shared" si="13"/>
        <v>0</v>
      </c>
      <c r="U30" s="44">
        <f t="shared" si="21"/>
        <v>8.6611082589394262E-3</v>
      </c>
      <c r="V30" s="44">
        <f t="shared" si="14"/>
        <v>7.1480300826961092E-3</v>
      </c>
      <c r="W30" s="45">
        <f t="shared" si="15"/>
        <v>0</v>
      </c>
      <c r="X30" s="46">
        <f t="shared" si="16"/>
        <v>1.2116776452726694</v>
      </c>
      <c r="Y30" s="47">
        <f t="shared" si="17"/>
        <v>0.15809138341635537</v>
      </c>
      <c r="Z30" s="40">
        <f t="shared" si="18"/>
        <v>0.66211055450848821</v>
      </c>
      <c r="AA30" s="51">
        <f t="shared" si="19"/>
        <v>2.2343002790104851E-3</v>
      </c>
      <c r="AB30" s="49">
        <f>$AA$27</f>
        <v>4.111963040145335E-4</v>
      </c>
      <c r="AC30" s="40">
        <f t="shared" si="20"/>
        <v>0.75088794863687158</v>
      </c>
      <c r="AD30" s="38" t="s">
        <v>71</v>
      </c>
    </row>
    <row r="31" spans="1:35" x14ac:dyDescent="0.25">
      <c r="A31" s="10" t="str">
        <f t="shared" si="6"/>
        <v>VB072-8</v>
      </c>
      <c r="B31" s="10">
        <v>293.60000000000002</v>
      </c>
      <c r="C31" s="10">
        <v>330.9</v>
      </c>
      <c r="D31" s="10">
        <v>929.8</v>
      </c>
      <c r="E31" s="10">
        <v>0</v>
      </c>
      <c r="G31" s="36" t="str">
        <f t="shared" si="7"/>
        <v>VB072-8</v>
      </c>
      <c r="H31" s="37">
        <f>$B$12</f>
        <v>143.9</v>
      </c>
      <c r="I31" s="37">
        <f>$C$12</f>
        <v>25.2</v>
      </c>
      <c r="J31" s="38">
        <f>$D$12</f>
        <v>0</v>
      </c>
      <c r="K31" s="37">
        <f>I30/H31</f>
        <v>0.14732453092425293</v>
      </c>
      <c r="L31" s="39">
        <f t="shared" si="9"/>
        <v>3.5199629885853903E-4</v>
      </c>
      <c r="M31" s="40">
        <f t="shared" si="10"/>
        <v>1.2127217782193838</v>
      </c>
      <c r="N31" s="41">
        <f>$B$31</f>
        <v>293.60000000000002</v>
      </c>
      <c r="O31" s="41">
        <f>$C$31</f>
        <v>330.9</v>
      </c>
      <c r="P31" s="41">
        <f>$D$31</f>
        <v>929.8</v>
      </c>
      <c r="Q31" s="42">
        <f>$E$31</f>
        <v>0</v>
      </c>
      <c r="R31" s="41">
        <f t="shared" si="11"/>
        <v>0.31576683157668317</v>
      </c>
      <c r="S31" s="41">
        <f t="shared" si="12"/>
        <v>0.35588298558829856</v>
      </c>
      <c r="T31" s="43">
        <f t="shared" si="13"/>
        <v>0</v>
      </c>
      <c r="U31" s="44">
        <f t="shared" si="21"/>
        <v>1.5119519611295918E-2</v>
      </c>
      <c r="V31" s="44">
        <f t="shared" si="14"/>
        <v>1.1063686098153933E-2</v>
      </c>
      <c r="W31" s="45">
        <f t="shared" si="15"/>
        <v>0</v>
      </c>
      <c r="X31" s="46">
        <f t="shared" si="16"/>
        <v>1.366589713153443</v>
      </c>
      <c r="Y31" s="47">
        <f t="shared" si="17"/>
        <v>0.26183205709449853</v>
      </c>
      <c r="Z31" s="40">
        <f t="shared" si="18"/>
        <v>1.8535353692552878</v>
      </c>
      <c r="AA31" s="51">
        <f t="shared" si="19"/>
        <v>1.3443590626929958E-3</v>
      </c>
      <c r="AB31" s="49">
        <f>$AA$31</f>
        <v>1.3443590626929958E-3</v>
      </c>
      <c r="AC31" s="40">
        <f t="shared" si="20"/>
        <v>0.26611647451711912</v>
      </c>
      <c r="AD31" s="38">
        <f>1-((((COUNT(AB24:AB33))-3)*((STDEV(AB24:AB31))^2))/(((COUNT(AB24:AB33))-1)*((STDEV(AB24:AB33))^2)))</f>
        <v>0.36273831174690596</v>
      </c>
    </row>
    <row r="32" spans="1:35" x14ac:dyDescent="0.25">
      <c r="A32" s="10" t="str">
        <f t="shared" si="6"/>
        <v>VB072-9</v>
      </c>
      <c r="B32" s="10">
        <v>200.6</v>
      </c>
      <c r="C32" s="10">
        <v>219.4</v>
      </c>
      <c r="D32" s="10">
        <v>913.3</v>
      </c>
      <c r="E32" s="10">
        <v>0</v>
      </c>
      <c r="G32" s="36" t="str">
        <f t="shared" si="7"/>
        <v>VB072-9</v>
      </c>
      <c r="H32" s="37">
        <f>$B$13</f>
        <v>143.1</v>
      </c>
      <c r="I32" s="37">
        <f>$C$13</f>
        <v>11.1</v>
      </c>
      <c r="J32" s="38">
        <f>$D$13</f>
        <v>0</v>
      </c>
      <c r="K32" s="37">
        <f>I31/H32</f>
        <v>0.1761006289308176</v>
      </c>
      <c r="L32" s="39">
        <f t="shared" si="9"/>
        <v>4.2074981825110527E-4</v>
      </c>
      <c r="M32" s="40">
        <f t="shared" si="10"/>
        <v>1.6284991747359714</v>
      </c>
      <c r="N32" s="41">
        <f>$B$32</f>
        <v>200.6</v>
      </c>
      <c r="O32" s="41">
        <f>$C$32</f>
        <v>219.4</v>
      </c>
      <c r="P32" s="41">
        <f>$D$32</f>
        <v>913.3</v>
      </c>
      <c r="Q32" s="42">
        <f>$E$32</f>
        <v>0</v>
      </c>
      <c r="R32" s="41">
        <f t="shared" si="11"/>
        <v>0.21964305266615569</v>
      </c>
      <c r="S32" s="41">
        <f t="shared" si="12"/>
        <v>0.24022774553815834</v>
      </c>
      <c r="T32" s="43">
        <f t="shared" si="13"/>
        <v>0</v>
      </c>
      <c r="U32" s="44">
        <f t="shared" si="21"/>
        <v>1.0516929297763725E-2</v>
      </c>
      <c r="V32" s="44">
        <f t="shared" si="14"/>
        <v>7.4681973466864488E-3</v>
      </c>
      <c r="W32" s="45">
        <f t="shared" si="15"/>
        <v>0</v>
      </c>
      <c r="X32" s="46">
        <f t="shared" si="16"/>
        <v>1.4082286272777678</v>
      </c>
      <c r="Y32" s="47">
        <f t="shared" si="17"/>
        <v>0.17985126644450175</v>
      </c>
      <c r="Z32" s="40">
        <f t="shared" si="18"/>
        <v>0.91201508748033699</v>
      </c>
      <c r="AA32" s="51">
        <f t="shared" si="19"/>
        <v>2.3394320572156751E-3</v>
      </c>
      <c r="AB32" s="49">
        <f>$AA$32</f>
        <v>2.3394320572156751E-3</v>
      </c>
      <c r="AC32" s="40">
        <f t="shared" si="20"/>
        <v>1.350593568549278</v>
      </c>
      <c r="AD32" s="38"/>
    </row>
    <row r="33" spans="1:30" x14ac:dyDescent="0.25">
      <c r="A33" s="10" t="str">
        <f t="shared" si="6"/>
        <v>VB072-10</v>
      </c>
      <c r="B33" s="10">
        <v>193</v>
      </c>
      <c r="C33" s="10">
        <v>243.1</v>
      </c>
      <c r="D33" s="10">
        <v>916.7</v>
      </c>
      <c r="E33" s="10">
        <v>0</v>
      </c>
      <c r="G33" s="36" t="str">
        <f t="shared" si="7"/>
        <v>VB072-10</v>
      </c>
      <c r="H33" s="37">
        <f>$B$14</f>
        <v>149.4</v>
      </c>
      <c r="I33" s="52">
        <f>$C$14</f>
        <v>15.7</v>
      </c>
      <c r="J33" s="38">
        <f>$D$14</f>
        <v>0</v>
      </c>
      <c r="K33" s="37">
        <f>I32/H33</f>
        <v>7.4297188755020074E-2</v>
      </c>
      <c r="L33" s="39">
        <f t="shared" si="9"/>
        <v>1.7751514492048566E-4</v>
      </c>
      <c r="M33" s="40">
        <f t="shared" si="10"/>
        <v>0.15757113914653476</v>
      </c>
      <c r="N33" s="41">
        <f>$B$33</f>
        <v>193</v>
      </c>
      <c r="O33" s="41">
        <f>$C$33</f>
        <v>243.1</v>
      </c>
      <c r="P33" s="41">
        <f>$D$33</f>
        <v>916.7</v>
      </c>
      <c r="Q33" s="42">
        <f>$E$33</f>
        <v>0</v>
      </c>
      <c r="R33" s="41">
        <f t="shared" si="11"/>
        <v>0.21053779862550451</v>
      </c>
      <c r="S33" s="41">
        <f t="shared" si="12"/>
        <v>0.2651903567143013</v>
      </c>
      <c r="T33" s="43">
        <f t="shared" si="13"/>
        <v>0</v>
      </c>
      <c r="U33" s="44">
        <f t="shared" si="21"/>
        <v>1.0080952325939104E-2</v>
      </c>
      <c r="V33" s="44">
        <f t="shared" si="14"/>
        <v>8.2442347112897992E-3</v>
      </c>
      <c r="W33" s="45">
        <f t="shared" si="15"/>
        <v>0</v>
      </c>
      <c r="X33" s="46">
        <f t="shared" si="16"/>
        <v>1.2227881275789094</v>
      </c>
      <c r="Y33" s="47">
        <f t="shared" si="17"/>
        <v>0.18325187037228904</v>
      </c>
      <c r="Z33" s="40">
        <f t="shared" si="18"/>
        <v>0.95106981655662248</v>
      </c>
      <c r="AA33" s="51">
        <f t="shared" si="19"/>
        <v>9.6869486002981123E-4</v>
      </c>
      <c r="AB33" s="49">
        <f>$AA$29</f>
        <v>0</v>
      </c>
      <c r="AC33" s="40">
        <f t="shared" si="20"/>
        <v>1.1990289144846611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36</v>
      </c>
      <c r="B35" s="10">
        <v>0</v>
      </c>
      <c r="C35" s="10">
        <v>0</v>
      </c>
      <c r="D35" s="10">
        <v>903.3</v>
      </c>
      <c r="E35" s="10">
        <v>0</v>
      </c>
      <c r="G35" s="58" t="s">
        <v>72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73</v>
      </c>
      <c r="B36" s="10"/>
      <c r="C36" s="10"/>
      <c r="D36" s="10"/>
      <c r="E36" s="10"/>
      <c r="G36" s="67" t="s">
        <v>74</v>
      </c>
      <c r="H36" s="37">
        <f>AVERAGE(H24:H33)</f>
        <v>156.04000000000002</v>
      </c>
      <c r="I36" s="37">
        <f>AVERAGE(I24:I32)</f>
        <v>7.8688888888888879</v>
      </c>
      <c r="J36" s="38">
        <f>AVERAGE(J24:J28)</f>
        <v>0</v>
      </c>
      <c r="K36" s="68">
        <f>AVERAGE(K24:K33)</f>
        <v>6.3391635492444323E-2</v>
      </c>
      <c r="L36" s="69">
        <f>AVERAGE(L24:L33)</f>
        <v>1.5145896567220413E-4</v>
      </c>
      <c r="M36" s="68"/>
      <c r="N36" s="37">
        <f t="shared" ref="N36:Y36" si="22">AVERAGE(N24:N33)</f>
        <v>108.43000000000002</v>
      </c>
      <c r="O36" s="37">
        <f t="shared" si="22"/>
        <v>125.48999999999998</v>
      </c>
      <c r="P36" s="37">
        <f t="shared" si="22"/>
        <v>887.16000000000008</v>
      </c>
      <c r="Q36" s="38">
        <f t="shared" si="22"/>
        <v>0</v>
      </c>
      <c r="R36" s="37">
        <f t="shared" si="22"/>
        <v>0.11980238364030163</v>
      </c>
      <c r="S36" s="37">
        <f t="shared" si="22"/>
        <v>0.13856124406326076</v>
      </c>
      <c r="T36" s="70">
        <f t="shared" si="22"/>
        <v>0</v>
      </c>
      <c r="U36" s="37">
        <f t="shared" si="22"/>
        <v>5.7363671791780795E-3</v>
      </c>
      <c r="V36" s="37">
        <f t="shared" si="22"/>
        <v>4.3075903366143319E-3</v>
      </c>
      <c r="W36" s="70">
        <f t="shared" si="22"/>
        <v>0</v>
      </c>
      <c r="X36" s="40">
        <f t="shared" si="22"/>
        <v>1.4510844579760991</v>
      </c>
      <c r="Y36" s="37">
        <f t="shared" si="22"/>
        <v>0.10043957515792409</v>
      </c>
      <c r="Z36" s="40"/>
      <c r="AA36" s="68">
        <f>AVERAGE(AA24:AA33)</f>
        <v>1.1001811831907152E-3</v>
      </c>
      <c r="AB36" s="68">
        <f>AVERAGE(AB24:AB33)</f>
        <v>1.1001811831907152E-3</v>
      </c>
      <c r="AC36" s="68"/>
      <c r="AD36" s="68"/>
    </row>
    <row r="37" spans="1:30" x14ac:dyDescent="0.25">
      <c r="G37" s="67" t="s">
        <v>75</v>
      </c>
      <c r="H37" s="37">
        <f>STDEV(H24:H33)</f>
        <v>18.30999726925123</v>
      </c>
      <c r="I37" s="37">
        <f>STDEV(I24:I32)</f>
        <v>9.494614847960456</v>
      </c>
      <c r="J37" s="38">
        <f>STDEV(J24:J28)</f>
        <v>0</v>
      </c>
      <c r="K37" s="40">
        <f>STDEV(K24:K33)</f>
        <v>6.9210347285958429E-2</v>
      </c>
      <c r="L37" s="49">
        <f>STDEV(L24:L33)</f>
        <v>1.6536136877229996E-4</v>
      </c>
      <c r="M37" s="51"/>
      <c r="N37" s="37">
        <f t="shared" ref="N37:Y37" si="23">STDEV(N24:N33)</f>
        <v>96.281959196241246</v>
      </c>
      <c r="O37" s="37">
        <f t="shared" si="23"/>
        <v>113.76006377947891</v>
      </c>
      <c r="P37" s="37">
        <f t="shared" si="23"/>
        <v>69.092984046460472</v>
      </c>
      <c r="Q37" s="38">
        <f t="shared" si="23"/>
        <v>0</v>
      </c>
      <c r="R37" s="37">
        <f t="shared" si="23"/>
        <v>0.10294572110325882</v>
      </c>
      <c r="S37" s="37">
        <f t="shared" si="23"/>
        <v>0.12194060092834917</v>
      </c>
      <c r="T37" s="70">
        <f t="shared" si="23"/>
        <v>0</v>
      </c>
      <c r="U37" s="37">
        <f t="shared" si="23"/>
        <v>4.9292379486087093E-3</v>
      </c>
      <c r="V37" s="37">
        <f t="shared" si="23"/>
        <v>3.7908879770167697E-3</v>
      </c>
      <c r="W37" s="70">
        <f t="shared" si="23"/>
        <v>0</v>
      </c>
      <c r="X37" s="40">
        <f t="shared" si="23"/>
        <v>0.28654326389782375</v>
      </c>
      <c r="Y37" s="37">
        <f t="shared" si="23"/>
        <v>8.7072782431671963E-2</v>
      </c>
      <c r="Z37" s="40"/>
      <c r="AA37" s="71">
        <f>STDEV(AA24:AA33)</f>
        <v>9.1756017715683672E-4</v>
      </c>
      <c r="AB37" s="51">
        <f>STDEV(AB24:AB33)</f>
        <v>9.1756017715683672E-4</v>
      </c>
      <c r="AC37" s="51"/>
      <c r="AD37" s="51"/>
    </row>
    <row r="38" spans="1:30" ht="15.75" customHeight="1" x14ac:dyDescent="0.25">
      <c r="G38" s="67" t="s">
        <v>76</v>
      </c>
      <c r="H38" s="37">
        <f>(H37/H36)*100</f>
        <v>11.734168975423756</v>
      </c>
      <c r="I38" s="37">
        <f>(I37/I36)*100</f>
        <v>120.66017174759122</v>
      </c>
      <c r="J38" s="38" t="e">
        <f>(J37/J36)*100</f>
        <v>#DIV/0!</v>
      </c>
      <c r="K38" s="72">
        <f>(K37/K36)*100</f>
        <v>109.17898985932875</v>
      </c>
      <c r="L38" s="72">
        <f>(L37/L36)*100</f>
        <v>109.17898985932875</v>
      </c>
      <c r="M38" s="40"/>
      <c r="N38" s="37">
        <f t="shared" ref="N38:Y38" si="24">(N37/N36)*100</f>
        <v>88.796420913253925</v>
      </c>
      <c r="O38" s="37">
        <f t="shared" si="24"/>
        <v>90.652692469104252</v>
      </c>
      <c r="P38" s="37">
        <f t="shared" si="24"/>
        <v>7.7881085764079163</v>
      </c>
      <c r="Q38" s="38" t="e">
        <f t="shared" si="24"/>
        <v>#DIV/0!</v>
      </c>
      <c r="R38" s="37">
        <f t="shared" si="24"/>
        <v>85.929610058800023</v>
      </c>
      <c r="S38" s="37">
        <f t="shared" si="24"/>
        <v>88.004839847336129</v>
      </c>
      <c r="T38" s="70" t="e">
        <f t="shared" si="24"/>
        <v>#DIV/0!</v>
      </c>
      <c r="U38" s="37">
        <f t="shared" si="24"/>
        <v>85.929610058800009</v>
      </c>
      <c r="V38" s="37">
        <f t="shared" si="24"/>
        <v>88.004839847336129</v>
      </c>
      <c r="W38" s="70" t="e">
        <f t="shared" si="24"/>
        <v>#DIV/0!</v>
      </c>
      <c r="X38" s="40">
        <f t="shared" si="24"/>
        <v>19.746835707790581</v>
      </c>
      <c r="Y38" s="37">
        <f t="shared" si="24"/>
        <v>86.691707222740504</v>
      </c>
      <c r="Z38" s="40"/>
      <c r="AA38" s="71">
        <f>(AA37/AA36)*100</f>
        <v>83.400824443820596</v>
      </c>
      <c r="AB38" s="71">
        <f>(AB37/AB36)*100</f>
        <v>83.400824443820596</v>
      </c>
      <c r="AC38" s="71"/>
      <c r="AD38" s="71"/>
    </row>
    <row r="40" spans="1:30" ht="15.75" thickBot="1" x14ac:dyDescent="0.3">
      <c r="A40" t="s">
        <v>102</v>
      </c>
      <c r="C40" s="73" t="s">
        <v>77</v>
      </c>
      <c r="D40" s="74" t="s">
        <v>78</v>
      </c>
      <c r="G40" s="75" t="s">
        <v>38</v>
      </c>
      <c r="H40" s="76" t="s">
        <v>39</v>
      </c>
      <c r="I40" s="76" t="s">
        <v>40</v>
      </c>
      <c r="J40" s="77" t="s">
        <v>41</v>
      </c>
      <c r="K40" s="76" t="s">
        <v>42</v>
      </c>
      <c r="L40" s="77" t="s">
        <v>113</v>
      </c>
      <c r="M40" s="76" t="s">
        <v>45</v>
      </c>
      <c r="N40" s="76" t="s">
        <v>46</v>
      </c>
      <c r="O40" s="76" t="s">
        <v>47</v>
      </c>
      <c r="P40" s="77" t="s">
        <v>48</v>
      </c>
      <c r="Q40" s="76" t="s">
        <v>49</v>
      </c>
      <c r="R40" s="76" t="s">
        <v>50</v>
      </c>
      <c r="S40" s="77" t="s">
        <v>51</v>
      </c>
      <c r="T40" s="78" t="s">
        <v>114</v>
      </c>
      <c r="U40" s="76" t="s">
        <v>115</v>
      </c>
      <c r="V40" s="77" t="s">
        <v>116</v>
      </c>
      <c r="W40" s="79" t="s">
        <v>55</v>
      </c>
      <c r="X40" s="79" t="s">
        <v>117</v>
      </c>
      <c r="Y40" s="77" t="s">
        <v>58</v>
      </c>
      <c r="Z40" s="79" t="s">
        <v>79</v>
      </c>
      <c r="AA40" s="79" t="s">
        <v>80</v>
      </c>
      <c r="AB40" s="79" t="s">
        <v>81</v>
      </c>
      <c r="AC40" s="80" t="s">
        <v>82</v>
      </c>
      <c r="AD40" s="81" t="s">
        <v>83</v>
      </c>
    </row>
    <row r="41" spans="1:30" ht="15.75" thickTop="1" x14ac:dyDescent="0.25">
      <c r="A41" s="127" t="s">
        <v>84</v>
      </c>
      <c r="B41" s="127"/>
      <c r="C41" s="127"/>
      <c r="D41" s="127"/>
      <c r="F41" s="121" t="s">
        <v>119</v>
      </c>
      <c r="G41" s="82" t="str">
        <f t="shared" ref="G41:G50" si="25">A24</f>
        <v>VB072-1</v>
      </c>
      <c r="H41" s="83">
        <f>$B$5</f>
        <v>151.5</v>
      </c>
      <c r="I41" s="83">
        <f>$C$5</f>
        <v>4.8</v>
      </c>
      <c r="J41" s="84">
        <f>$D$5</f>
        <v>0</v>
      </c>
      <c r="K41" s="83">
        <f t="shared" ref="K41:K49" si="26">I41/H41</f>
        <v>3.1683168316831684E-2</v>
      </c>
      <c r="L41" s="85">
        <f t="shared" ref="L41:L50" si="27">K41/$H$17</f>
        <v>7.5699260087044683E-5</v>
      </c>
      <c r="M41" s="86">
        <f>$B$24</f>
        <v>52.7</v>
      </c>
      <c r="N41" s="86">
        <f>$C$24</f>
        <v>65.2</v>
      </c>
      <c r="O41" s="86">
        <f>$D$24</f>
        <v>727.7</v>
      </c>
      <c r="P41" s="87">
        <f>$E$24</f>
        <v>0</v>
      </c>
      <c r="Q41" s="86">
        <f t="shared" ref="Q41:Q50" si="28">M41/O41</f>
        <v>7.2419953277449503E-2</v>
      </c>
      <c r="R41" s="86">
        <f t="shared" ref="R41:R50" si="29">N41/O41</f>
        <v>8.9597361550089322E-2</v>
      </c>
      <c r="S41" s="88">
        <f t="shared" ref="S41:S50" si="30">P41/O41</f>
        <v>0</v>
      </c>
      <c r="T41" s="89">
        <f t="shared" ref="T41:T50" si="31">(Q41*0.005*($H$18))/0.5335</f>
        <v>3.4676058228162092E-3</v>
      </c>
      <c r="U41" s="89">
        <f t="shared" ref="U41:U50" si="32">(R41*0.005*($H$18))/0.8217</f>
        <v>2.7854017290945983E-3</v>
      </c>
      <c r="V41" s="90">
        <f t="shared" ref="V41:V50" si="33">(S41*0.005*(100/20))/0.7126</f>
        <v>0</v>
      </c>
      <c r="W41" s="91">
        <f t="shared" ref="W41:W50" si="34">T41/U41</f>
        <v>1.2449212573524764</v>
      </c>
      <c r="X41" s="91">
        <f>(T41+U41+V41)*8</f>
        <v>5.002406041528646E-2</v>
      </c>
      <c r="Y41" s="92">
        <f t="shared" ref="Y41:Y50" si="35">L41/X41</f>
        <v>1.5132570098990274E-3</v>
      </c>
      <c r="Z41" s="84">
        <f t="shared" ref="Z41:Z50" si="36">(Y41*900000)</f>
        <v>1361.9313089091247</v>
      </c>
      <c r="AA41" s="93">
        <f t="shared" ref="AA41:AA50" si="37">(Z41*0.2125)+26.378</f>
        <v>315.78840314318899</v>
      </c>
      <c r="AB41" s="93">
        <f t="shared" ref="AB41:AB50" si="38">-0.000006*(AA41)^2 + 0.0266*(AA41) + 3.4677</f>
        <v>11.269337630250476</v>
      </c>
      <c r="AC41" s="94">
        <f t="shared" ref="AC41:AC50" si="39">ABS(Y41-$C$42)</f>
        <v>1.1258842967436494E-4</v>
      </c>
      <c r="AD41" s="95">
        <f t="shared" ref="AD41:AD50" si="40">ABS(AB41-$D$42)</f>
        <v>0.49673258438512491</v>
      </c>
    </row>
    <row r="42" spans="1:30" x14ac:dyDescent="0.25">
      <c r="A42" s="125" t="s">
        <v>85</v>
      </c>
      <c r="B42" s="125"/>
      <c r="C42" s="96">
        <f>MEDIAN(Y41:Y50)</f>
        <v>1.4006685802246625E-3</v>
      </c>
      <c r="D42" s="97">
        <f>MEDIAN(AB41:AB50)</f>
        <v>10.772605045865351</v>
      </c>
      <c r="F42" s="121" t="s">
        <v>119</v>
      </c>
      <c r="G42" s="82" t="str">
        <f t="shared" si="25"/>
        <v>VB072-2</v>
      </c>
      <c r="H42" s="83">
        <f>$B$6</f>
        <v>146.80000000000001</v>
      </c>
      <c r="I42" s="83">
        <f>$C$6</f>
        <v>6.8</v>
      </c>
      <c r="J42" s="84">
        <f>$D$6</f>
        <v>0</v>
      </c>
      <c r="K42" s="83">
        <f t="shared" si="26"/>
        <v>4.632152588555858E-2</v>
      </c>
      <c r="L42" s="85">
        <f t="shared" si="27"/>
        <v>1.1067407149987714E-4</v>
      </c>
      <c r="M42" s="86">
        <f>$B$25</f>
        <v>54.6</v>
      </c>
      <c r="N42" s="86">
        <f>$C$25</f>
        <v>70.8</v>
      </c>
      <c r="O42" s="86">
        <f>$D$25</f>
        <v>946.8</v>
      </c>
      <c r="P42" s="87">
        <f>$E$25</f>
        <v>0</v>
      </c>
      <c r="Q42" s="86">
        <f t="shared" si="28"/>
        <v>5.7667934093789612E-2</v>
      </c>
      <c r="R42" s="86">
        <f t="shared" si="29"/>
        <v>7.477820025348543E-2</v>
      </c>
      <c r="S42" s="88">
        <f t="shared" si="30"/>
        <v>0</v>
      </c>
      <c r="T42" s="89">
        <f t="shared" si="31"/>
        <v>2.7612509398797676E-3</v>
      </c>
      <c r="U42" s="89">
        <f t="shared" si="32"/>
        <v>2.3247038158394611E-3</v>
      </c>
      <c r="V42" s="90">
        <f t="shared" si="33"/>
        <v>0</v>
      </c>
      <c r="W42" s="91">
        <f t="shared" si="34"/>
        <v>1.1877861261576099</v>
      </c>
      <c r="X42" s="91">
        <f t="shared" ref="X42:X50" si="41">(T42+U42+V42)*8</f>
        <v>4.0687638045753829E-2</v>
      </c>
      <c r="Y42" s="90">
        <f t="shared" si="35"/>
        <v>2.7200908387806284E-3</v>
      </c>
      <c r="Z42" s="84">
        <f t="shared" si="36"/>
        <v>2448.0817549025655</v>
      </c>
      <c r="AA42" s="93">
        <f t="shared" si="37"/>
        <v>546.59537291679521</v>
      </c>
      <c r="AB42" s="93">
        <f t="shared" si="38"/>
        <v>16.21453790942245</v>
      </c>
      <c r="AC42" s="94">
        <f t="shared" si="39"/>
        <v>1.3194222585559659E-3</v>
      </c>
      <c r="AD42" s="95">
        <f t="shared" si="40"/>
        <v>5.4419328635570992</v>
      </c>
    </row>
    <row r="43" spans="1:30" x14ac:dyDescent="0.25">
      <c r="A43" s="125" t="s">
        <v>86</v>
      </c>
      <c r="B43" s="125"/>
      <c r="C43" s="96">
        <f>MEDIAN(AC41:AC50)</f>
        <v>9.4545152146562463E-4</v>
      </c>
      <c r="D43" s="97">
        <f>MEDIAN(AD41:AD50)</f>
        <v>4.365414908301295</v>
      </c>
      <c r="F43" s="121" t="s">
        <v>119</v>
      </c>
      <c r="G43" s="82" t="str">
        <f t="shared" si="25"/>
        <v>VB072-3</v>
      </c>
      <c r="H43" s="83">
        <f>$B$7</f>
        <v>181.4</v>
      </c>
      <c r="I43" s="83">
        <f>$C$7</f>
        <v>0</v>
      </c>
      <c r="J43" s="84">
        <f>$D$7</f>
        <v>0</v>
      </c>
      <c r="K43" s="83">
        <f t="shared" si="26"/>
        <v>0</v>
      </c>
      <c r="L43" s="85">
        <f t="shared" si="27"/>
        <v>0</v>
      </c>
      <c r="M43" s="86">
        <f>$B$26</f>
        <v>27.4</v>
      </c>
      <c r="N43" s="86">
        <f>$C$26</f>
        <v>28.5</v>
      </c>
      <c r="O43" s="86">
        <f>$D$26</f>
        <v>957.8</v>
      </c>
      <c r="P43" s="87">
        <f>$E$26</f>
        <v>0</v>
      </c>
      <c r="Q43" s="86">
        <f t="shared" si="28"/>
        <v>2.8607224890373772E-2</v>
      </c>
      <c r="R43" s="86">
        <f t="shared" si="29"/>
        <v>2.9755690123198997E-2</v>
      </c>
      <c r="S43" s="88">
        <f t="shared" si="30"/>
        <v>0</v>
      </c>
      <c r="T43" s="89">
        <f t="shared" si="31"/>
        <v>1.3697686219767537E-3</v>
      </c>
      <c r="U43" s="89">
        <f t="shared" si="32"/>
        <v>9.2504454691142574E-4</v>
      </c>
      <c r="V43" s="90">
        <f t="shared" si="33"/>
        <v>0</v>
      </c>
      <c r="W43" s="91">
        <f t="shared" si="34"/>
        <v>1.4807596310363536</v>
      </c>
      <c r="X43" s="91">
        <f t="shared" si="41"/>
        <v>1.8358505351105434E-2</v>
      </c>
      <c r="Y43" s="90">
        <f t="shared" si="35"/>
        <v>0</v>
      </c>
      <c r="Z43" s="84">
        <f t="shared" si="36"/>
        <v>0</v>
      </c>
      <c r="AA43" s="93">
        <f t="shared" si="37"/>
        <v>26.378</v>
      </c>
      <c r="AB43" s="93">
        <f t="shared" si="38"/>
        <v>4.1651800066959996</v>
      </c>
      <c r="AC43" s="94">
        <f t="shared" si="39"/>
        <v>1.4006685802246625E-3</v>
      </c>
      <c r="AD43" s="95">
        <f t="shared" si="40"/>
        <v>6.6074250391693514</v>
      </c>
    </row>
    <row r="44" spans="1:30" x14ac:dyDescent="0.25">
      <c r="A44" s="125" t="s">
        <v>87</v>
      </c>
      <c r="B44" s="125"/>
      <c r="C44" s="96">
        <f>C43*1.483</f>
        <v>1.4021046063335213E-3</v>
      </c>
      <c r="D44" s="97">
        <f>D43*1.483</f>
        <v>6.4739103090108205</v>
      </c>
      <c r="F44" s="121" t="s">
        <v>119</v>
      </c>
      <c r="G44" s="82" t="str">
        <f t="shared" si="25"/>
        <v>VB072-4</v>
      </c>
      <c r="H44" s="83">
        <f>$B$8</f>
        <v>142.19999999999999</v>
      </c>
      <c r="I44" s="83">
        <f>$C$8</f>
        <v>0.8</v>
      </c>
      <c r="J44" s="84">
        <f>$D$8</f>
        <v>0</v>
      </c>
      <c r="K44" s="83">
        <f t="shared" si="26"/>
        <v>5.6258790436005636E-3</v>
      </c>
      <c r="L44" s="85">
        <f t="shared" si="27"/>
        <v>1.3441675929661593E-5</v>
      </c>
      <c r="M44" s="86">
        <f>$B$27</f>
        <v>38.5</v>
      </c>
      <c r="N44" s="86">
        <f>$C$27</f>
        <v>31.1</v>
      </c>
      <c r="O44" s="86">
        <f>$D$27</f>
        <v>859.7</v>
      </c>
      <c r="P44" s="87">
        <f>$E$27</f>
        <v>0</v>
      </c>
      <c r="Q44" s="86">
        <f t="shared" si="28"/>
        <v>4.4783063859485862E-2</v>
      </c>
      <c r="R44" s="86">
        <f t="shared" si="29"/>
        <v>3.6175410026753521E-2</v>
      </c>
      <c r="S44" s="88">
        <f t="shared" si="30"/>
        <v>0</v>
      </c>
      <c r="T44" s="89">
        <f t="shared" si="31"/>
        <v>2.1442987184452978E-3</v>
      </c>
      <c r="U44" s="89">
        <f t="shared" si="32"/>
        <v>1.1246207242709245E-3</v>
      </c>
      <c r="V44" s="90">
        <f t="shared" si="33"/>
        <v>0</v>
      </c>
      <c r="W44" s="91">
        <f t="shared" si="34"/>
        <v>1.9066861139655913</v>
      </c>
      <c r="X44" s="91">
        <f t="shared" si="41"/>
        <v>2.615135554172978E-2</v>
      </c>
      <c r="Y44" s="90">
        <f t="shared" si="35"/>
        <v>5.1399538001816684E-4</v>
      </c>
      <c r="Z44" s="84">
        <f t="shared" si="36"/>
        <v>462.59584201635016</v>
      </c>
      <c r="AA44" s="93">
        <f t="shared" si="37"/>
        <v>124.6796164284744</v>
      </c>
      <c r="AB44" s="93">
        <f t="shared" si="38"/>
        <v>6.6909077564809092</v>
      </c>
      <c r="AC44" s="94">
        <f t="shared" si="39"/>
        <v>8.8667320020649563E-4</v>
      </c>
      <c r="AD44" s="95">
        <f t="shared" si="40"/>
        <v>4.0816972893844419</v>
      </c>
    </row>
    <row r="45" spans="1:30" x14ac:dyDescent="0.25">
      <c r="A45" s="125" t="s">
        <v>88</v>
      </c>
      <c r="B45" s="125"/>
      <c r="C45" s="98">
        <f>COUNT(Y41:Y50)</f>
        <v>10</v>
      </c>
      <c r="D45" s="99">
        <f>COUNT(AB41:AB50)</f>
        <v>10</v>
      </c>
      <c r="F45" s="121" t="s">
        <v>119</v>
      </c>
      <c r="G45" s="82" t="str">
        <f t="shared" si="25"/>
        <v>VB072-5</v>
      </c>
      <c r="H45" s="83">
        <f>$B$9</f>
        <v>194.7</v>
      </c>
      <c r="I45" s="83">
        <f>$C$9</f>
        <v>0.92</v>
      </c>
      <c r="J45" s="84">
        <f>$D$9</f>
        <v>0</v>
      </c>
      <c r="K45" s="83">
        <f t="shared" si="26"/>
        <v>4.725218284540319E-3</v>
      </c>
      <c r="L45" s="85">
        <f t="shared" si="27"/>
        <v>1.1289765099011608E-5</v>
      </c>
      <c r="M45" s="86">
        <f>$B$28</f>
        <v>39.1</v>
      </c>
      <c r="N45" s="86">
        <f>$C$28</f>
        <v>40.6</v>
      </c>
      <c r="O45" s="86">
        <f>$D$28</f>
        <v>880.5</v>
      </c>
      <c r="P45" s="87">
        <f>$E$28</f>
        <v>0</v>
      </c>
      <c r="Q45" s="86">
        <f t="shared" si="28"/>
        <v>4.4406587166382738E-2</v>
      </c>
      <c r="R45" s="86">
        <f t="shared" si="29"/>
        <v>4.6110164679159571E-2</v>
      </c>
      <c r="S45" s="88">
        <f t="shared" si="30"/>
        <v>0</v>
      </c>
      <c r="T45" s="89">
        <f t="shared" si="31"/>
        <v>2.1262722945927784E-3</v>
      </c>
      <c r="U45" s="89">
        <f t="shared" si="32"/>
        <v>1.4334722608362314E-3</v>
      </c>
      <c r="V45" s="90">
        <f t="shared" si="33"/>
        <v>0</v>
      </c>
      <c r="W45" s="91">
        <f t="shared" si="34"/>
        <v>1.4833020161495101</v>
      </c>
      <c r="X45" s="91">
        <f t="shared" si="41"/>
        <v>2.8477956443432078E-2</v>
      </c>
      <c r="Y45" s="90">
        <f t="shared" si="35"/>
        <v>3.964387374999089E-4</v>
      </c>
      <c r="Z45" s="84">
        <f t="shared" si="36"/>
        <v>356.79486374991802</v>
      </c>
      <c r="AA45" s="93">
        <f t="shared" si="37"/>
        <v>102.19690854685757</v>
      </c>
      <c r="AB45" s="93">
        <f t="shared" si="38"/>
        <v>6.1234725186472021</v>
      </c>
      <c r="AC45" s="94">
        <f t="shared" si="39"/>
        <v>1.0042298427247536E-3</v>
      </c>
      <c r="AD45" s="95">
        <f t="shared" si="40"/>
        <v>4.649132527218149</v>
      </c>
    </row>
    <row r="46" spans="1:30" ht="15" customHeight="1" x14ac:dyDescent="0.25">
      <c r="A46" s="126" t="s">
        <v>89</v>
      </c>
      <c r="B46" s="126"/>
      <c r="C46" s="96">
        <f>_xlfn.CONFIDENCE.NORM(0.05,C44,C45)</f>
        <v>8.6901746977685915E-4</v>
      </c>
      <c r="D46" s="97">
        <f>_xlfn.CONFIDENCE.NORM(0.05,D44,D45)</f>
        <v>4.012497449110195</v>
      </c>
      <c r="F46" s="122" t="s">
        <v>120</v>
      </c>
      <c r="G46" s="82" t="str">
        <f t="shared" si="25"/>
        <v>VB072-6</v>
      </c>
      <c r="H46" s="83">
        <f>$B$10</f>
        <v>164</v>
      </c>
      <c r="I46" s="83">
        <f>$C$10</f>
        <v>0</v>
      </c>
      <c r="J46" s="84">
        <f>$D$10</f>
        <v>0</v>
      </c>
      <c r="K46" s="83">
        <f t="shared" si="26"/>
        <v>0</v>
      </c>
      <c r="L46" s="85">
        <f t="shared" si="27"/>
        <v>0</v>
      </c>
      <c r="M46" s="86">
        <f>$B$29</f>
        <v>19.2</v>
      </c>
      <c r="N46" s="86">
        <f>$C$29</f>
        <v>14.8</v>
      </c>
      <c r="O46" s="86">
        <f>$D$29</f>
        <v>823.8</v>
      </c>
      <c r="P46" s="87">
        <f>$E$29</f>
        <v>0</v>
      </c>
      <c r="Q46" s="86">
        <f t="shared" si="28"/>
        <v>2.3306627822286964E-2</v>
      </c>
      <c r="R46" s="86">
        <f t="shared" si="29"/>
        <v>1.7965525613012869E-2</v>
      </c>
      <c r="S46" s="88">
        <f t="shared" si="30"/>
        <v>0</v>
      </c>
      <c r="T46" s="89">
        <f t="shared" si="31"/>
        <v>1.1159659001318098E-3</v>
      </c>
      <c r="U46" s="89">
        <f t="shared" si="32"/>
        <v>5.5851205036438329E-4</v>
      </c>
      <c r="V46" s="90">
        <f t="shared" si="33"/>
        <v>0</v>
      </c>
      <c r="W46" s="91">
        <f t="shared" si="34"/>
        <v>1.998105321816662</v>
      </c>
      <c r="X46" s="91">
        <f t="shared" si="41"/>
        <v>1.3395823603969546E-2</v>
      </c>
      <c r="Y46" s="90">
        <f t="shared" si="35"/>
        <v>0</v>
      </c>
      <c r="Z46" s="84">
        <f t="shared" si="36"/>
        <v>0</v>
      </c>
      <c r="AA46" s="93">
        <f t="shared" si="37"/>
        <v>26.378</v>
      </c>
      <c r="AB46" s="93">
        <f t="shared" si="38"/>
        <v>4.1651800066959996</v>
      </c>
      <c r="AC46" s="94">
        <f t="shared" si="39"/>
        <v>1.4006685802246625E-3</v>
      </c>
      <c r="AD46" s="95">
        <f t="shared" si="40"/>
        <v>6.6074250391693514</v>
      </c>
    </row>
    <row r="47" spans="1:30" x14ac:dyDescent="0.25">
      <c r="F47" s="122" t="s">
        <v>120</v>
      </c>
      <c r="G47" s="82" t="str">
        <f t="shared" si="25"/>
        <v>VB072-7</v>
      </c>
      <c r="H47" s="83">
        <f>$B$11</f>
        <v>143.4</v>
      </c>
      <c r="I47" s="83">
        <f>$C$11</f>
        <v>21.2</v>
      </c>
      <c r="J47" s="84">
        <f>$D$11</f>
        <v>0</v>
      </c>
      <c r="K47" s="83">
        <f t="shared" si="26"/>
        <v>0.14783821478382148</v>
      </c>
      <c r="L47" s="85">
        <f t="shared" si="27"/>
        <v>3.5322362207631641E-4</v>
      </c>
      <c r="M47" s="86">
        <f>$B$30</f>
        <v>165.6</v>
      </c>
      <c r="N47" s="86">
        <f>$C$30</f>
        <v>210.5</v>
      </c>
      <c r="O47" s="86">
        <f>$D$30</f>
        <v>915.5</v>
      </c>
      <c r="P47" s="87">
        <f>$E$30</f>
        <v>0</v>
      </c>
      <c r="Q47" s="86">
        <f t="shared" si="28"/>
        <v>0.18088476242490442</v>
      </c>
      <c r="R47" s="86">
        <f t="shared" si="29"/>
        <v>0.22992900054614965</v>
      </c>
      <c r="S47" s="88">
        <f t="shared" si="30"/>
        <v>0</v>
      </c>
      <c r="T47" s="89">
        <f t="shared" si="31"/>
        <v>8.6611082589394262E-3</v>
      </c>
      <c r="U47" s="89">
        <f t="shared" si="32"/>
        <v>7.1480300826961092E-3</v>
      </c>
      <c r="V47" s="90">
        <f t="shared" si="33"/>
        <v>0</v>
      </c>
      <c r="W47" s="91">
        <f t="shared" si="34"/>
        <v>1.2116776452726694</v>
      </c>
      <c r="X47" s="91">
        <f t="shared" si="41"/>
        <v>0.12647310673308429</v>
      </c>
      <c r="Y47" s="90">
        <f t="shared" si="35"/>
        <v>2.7928753487631067E-3</v>
      </c>
      <c r="Z47" s="84">
        <f t="shared" si="36"/>
        <v>2513.5878138867961</v>
      </c>
      <c r="AA47" s="93">
        <f t="shared" si="37"/>
        <v>560.51541045094416</v>
      </c>
      <c r="AB47" s="93">
        <f t="shared" si="38"/>
        <v>16.492344765877171</v>
      </c>
      <c r="AC47" s="94">
        <f t="shared" si="39"/>
        <v>1.3922067685384443E-3</v>
      </c>
      <c r="AD47" s="95">
        <f t="shared" si="40"/>
        <v>5.7197397200118196</v>
      </c>
    </row>
    <row r="48" spans="1:30" x14ac:dyDescent="0.25">
      <c r="A48" s="127" t="s">
        <v>90</v>
      </c>
      <c r="B48" s="127"/>
      <c r="C48" s="127"/>
      <c r="D48" s="127"/>
      <c r="F48" s="122" t="s">
        <v>120</v>
      </c>
      <c r="G48" s="82" t="str">
        <f t="shared" si="25"/>
        <v>VB072-8</v>
      </c>
      <c r="H48" s="83">
        <f>$B$12</f>
        <v>143.9</v>
      </c>
      <c r="I48" s="83">
        <f>$C$12</f>
        <v>25.2</v>
      </c>
      <c r="J48" s="84">
        <f>$D$12</f>
        <v>0</v>
      </c>
      <c r="K48" s="83">
        <f t="shared" si="26"/>
        <v>0.17512161223071576</v>
      </c>
      <c r="L48" s="85">
        <f t="shared" si="27"/>
        <v>4.1841069486958415E-4</v>
      </c>
      <c r="M48" s="86">
        <f>$B$31</f>
        <v>293.60000000000002</v>
      </c>
      <c r="N48" s="86">
        <f>$C$31</f>
        <v>330.9</v>
      </c>
      <c r="O48" s="86">
        <f>$D$31</f>
        <v>929.8</v>
      </c>
      <c r="P48" s="87">
        <f>$E$31</f>
        <v>0</v>
      </c>
      <c r="Q48" s="86">
        <f t="shared" si="28"/>
        <v>0.31576683157668317</v>
      </c>
      <c r="R48" s="86">
        <f t="shared" si="29"/>
        <v>0.35588298558829856</v>
      </c>
      <c r="S48" s="88">
        <f t="shared" si="30"/>
        <v>0</v>
      </c>
      <c r="T48" s="89">
        <f t="shared" si="31"/>
        <v>1.5119519611295918E-2</v>
      </c>
      <c r="U48" s="89">
        <f t="shared" si="32"/>
        <v>1.1063686098153933E-2</v>
      </c>
      <c r="V48" s="90">
        <f t="shared" si="33"/>
        <v>0</v>
      </c>
      <c r="W48" s="91">
        <f t="shared" si="34"/>
        <v>1.366589713153443</v>
      </c>
      <c r="X48" s="91">
        <f t="shared" si="41"/>
        <v>0.2094656456755988</v>
      </c>
      <c r="Y48" s="90">
        <f t="shared" si="35"/>
        <v>1.9975146450391217E-3</v>
      </c>
      <c r="Z48" s="84">
        <f t="shared" si="36"/>
        <v>1797.7631805352096</v>
      </c>
      <c r="AA48" s="93">
        <f t="shared" si="37"/>
        <v>408.40267586373199</v>
      </c>
      <c r="AB48" s="93">
        <f t="shared" si="38"/>
        <v>13.330454704059331</v>
      </c>
      <c r="AC48" s="94">
        <f t="shared" si="39"/>
        <v>5.9684606481445919E-4</v>
      </c>
      <c r="AD48" s="95">
        <f t="shared" si="40"/>
        <v>2.5578496581939802</v>
      </c>
    </row>
    <row r="49" spans="1:30" x14ac:dyDescent="0.25">
      <c r="A49" s="125" t="s">
        <v>74</v>
      </c>
      <c r="B49" s="125"/>
      <c r="C49" s="96">
        <f>AVERAGE(Y41:Y50)</f>
        <v>1.2934922077044407E-3</v>
      </c>
      <c r="D49" s="97">
        <f>AVERAGE(AB41:AB50)</f>
        <v>10.08578406090386</v>
      </c>
      <c r="F49" s="122" t="s">
        <v>120</v>
      </c>
      <c r="G49" s="82" t="str">
        <f t="shared" si="25"/>
        <v>VB072-9</v>
      </c>
      <c r="H49" s="83">
        <f>$B$13</f>
        <v>143.1</v>
      </c>
      <c r="I49" s="83">
        <f>$C$13</f>
        <v>11.1</v>
      </c>
      <c r="J49" s="84">
        <f>$D$13</f>
        <v>0</v>
      </c>
      <c r="K49" s="83">
        <f t="shared" si="26"/>
        <v>7.7568134171907763E-2</v>
      </c>
      <c r="L49" s="85">
        <f t="shared" si="27"/>
        <v>1.8533027708679639E-4</v>
      </c>
      <c r="M49" s="86">
        <f>$B$32</f>
        <v>200.6</v>
      </c>
      <c r="N49" s="86">
        <f>$C$32</f>
        <v>219.4</v>
      </c>
      <c r="O49" s="86">
        <f>$D$32</f>
        <v>913.3</v>
      </c>
      <c r="P49" s="87">
        <f>$E$32</f>
        <v>0</v>
      </c>
      <c r="Q49" s="86">
        <f t="shared" si="28"/>
        <v>0.21964305266615569</v>
      </c>
      <c r="R49" s="86">
        <f t="shared" si="29"/>
        <v>0.24022774553815834</v>
      </c>
      <c r="S49" s="88">
        <f t="shared" si="30"/>
        <v>0</v>
      </c>
      <c r="T49" s="89">
        <f t="shared" si="31"/>
        <v>1.0516929297763725E-2</v>
      </c>
      <c r="U49" s="89">
        <f t="shared" si="32"/>
        <v>7.4681973466864488E-3</v>
      </c>
      <c r="V49" s="90">
        <f t="shared" si="33"/>
        <v>0</v>
      </c>
      <c r="W49" s="91">
        <f t="shared" si="34"/>
        <v>1.4082286272777678</v>
      </c>
      <c r="X49" s="91">
        <f t="shared" si="41"/>
        <v>0.14388101315560139</v>
      </c>
      <c r="Y49" s="90">
        <f t="shared" si="35"/>
        <v>1.2880801505502975E-3</v>
      </c>
      <c r="Z49" s="84">
        <f t="shared" si="36"/>
        <v>1159.2721354952678</v>
      </c>
      <c r="AA49" s="93">
        <f t="shared" si="37"/>
        <v>272.72332879274438</v>
      </c>
      <c r="AB49" s="93">
        <f t="shared" si="38"/>
        <v>10.275872461480228</v>
      </c>
      <c r="AC49" s="94">
        <f t="shared" si="39"/>
        <v>1.1258842967436494E-4</v>
      </c>
      <c r="AD49" s="95">
        <f t="shared" si="40"/>
        <v>0.49673258438512313</v>
      </c>
    </row>
    <row r="50" spans="1:30" x14ac:dyDescent="0.25">
      <c r="A50" s="125" t="s">
        <v>75</v>
      </c>
      <c r="B50" s="125"/>
      <c r="C50" s="96">
        <f>STDEV(Y41:Y50)</f>
        <v>1.041450981287564E-3</v>
      </c>
      <c r="D50" s="97">
        <f>STDEV(AB41:AB50)</f>
        <v>4.6198093521090087</v>
      </c>
      <c r="F50" s="122" t="s">
        <v>120</v>
      </c>
      <c r="G50" s="82" t="str">
        <f t="shared" si="25"/>
        <v>VB072-10</v>
      </c>
      <c r="H50" s="83">
        <f>$B$14</f>
        <v>149.4</v>
      </c>
      <c r="I50" s="100">
        <f>$C$14</f>
        <v>15.7</v>
      </c>
      <c r="J50" s="84">
        <f>$D$14</f>
        <v>0</v>
      </c>
      <c r="K50" s="83">
        <f>I50/H50</f>
        <v>0.10508701472556893</v>
      </c>
      <c r="L50" s="85">
        <f t="shared" si="27"/>
        <v>2.5107997975239865E-4</v>
      </c>
      <c r="M50" s="86">
        <f>$B$33</f>
        <v>193</v>
      </c>
      <c r="N50" s="86">
        <f>$C$33</f>
        <v>243.1</v>
      </c>
      <c r="O50" s="86">
        <f>$D$33</f>
        <v>916.7</v>
      </c>
      <c r="P50" s="87">
        <f>$E$33</f>
        <v>0</v>
      </c>
      <c r="Q50" s="86">
        <f t="shared" si="28"/>
        <v>0.21053779862550451</v>
      </c>
      <c r="R50" s="86">
        <f t="shared" si="29"/>
        <v>0.2651903567143013</v>
      </c>
      <c r="S50" s="88">
        <f t="shared" si="30"/>
        <v>0</v>
      </c>
      <c r="T50" s="89">
        <f t="shared" si="31"/>
        <v>1.0080952325939104E-2</v>
      </c>
      <c r="U50" s="89">
        <f t="shared" si="32"/>
        <v>8.2442347112897992E-3</v>
      </c>
      <c r="V50" s="90">
        <f t="shared" si="33"/>
        <v>0</v>
      </c>
      <c r="W50" s="91">
        <f t="shared" si="34"/>
        <v>1.2227881275789094</v>
      </c>
      <c r="X50" s="91">
        <f t="shared" si="41"/>
        <v>0.14660149629783123</v>
      </c>
      <c r="Y50" s="90">
        <f t="shared" si="35"/>
        <v>1.7126699664941486E-3</v>
      </c>
      <c r="Z50" s="84">
        <f t="shared" si="36"/>
        <v>1541.4029698447337</v>
      </c>
      <c r="AA50" s="93">
        <f t="shared" si="37"/>
        <v>353.9261310920059</v>
      </c>
      <c r="AB50" s="93">
        <f t="shared" si="38"/>
        <v>12.130552849428824</v>
      </c>
      <c r="AC50" s="94">
        <f t="shared" si="39"/>
        <v>3.1200138626948613E-4</v>
      </c>
      <c r="AD50" s="95">
        <f t="shared" si="40"/>
        <v>1.3579478035634729</v>
      </c>
    </row>
    <row r="51" spans="1:30" ht="15.75" thickBot="1" x14ac:dyDescent="0.3">
      <c r="A51" s="125" t="s">
        <v>76</v>
      </c>
      <c r="B51" s="125"/>
      <c r="C51" s="101">
        <f>(C50/C49)*100</f>
        <v>80.51466990557492</v>
      </c>
      <c r="D51" s="97">
        <f>(D50/D49)*100</f>
        <v>45.805158272395083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25" t="s">
        <v>88</v>
      </c>
      <c r="B52" s="125"/>
      <c r="C52" s="98">
        <f>COUNT(Y41:Y50)</f>
        <v>10</v>
      </c>
      <c r="D52" s="99">
        <f>COUNT(AB41:AB50)</f>
        <v>10</v>
      </c>
      <c r="G52" s="109" t="s">
        <v>72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26" t="s">
        <v>89</v>
      </c>
      <c r="B53" s="126"/>
      <c r="C53" s="96">
        <f>_xlfn.CONFIDENCE.NORM(0.05,C50,C52)</f>
        <v>6.4548614459074294E-4</v>
      </c>
      <c r="D53" s="97">
        <f>_xlfn.CONFIDENCE.NORM(0.05,D50,D52)</f>
        <v>2.8633348866313182</v>
      </c>
      <c r="G53" s="109" t="s">
        <v>74</v>
      </c>
      <c r="H53" s="83">
        <f>AVERAGE(H41:H50)</f>
        <v>156.04000000000002</v>
      </c>
      <c r="I53" s="83">
        <f>AVERAGE(I41:I49)</f>
        <v>7.8688888888888879</v>
      </c>
      <c r="J53" s="84">
        <f>AVERAGE(J41:J45)</f>
        <v>0</v>
      </c>
      <c r="K53" s="112">
        <f t="shared" ref="K53:AD53" si="42">AVERAGE(K41:K50)</f>
        <v>5.9397076744254505E-2</v>
      </c>
      <c r="L53" s="113">
        <f t="shared" si="42"/>
        <v>1.419149346400691E-4</v>
      </c>
      <c r="M53" s="83">
        <f t="shared" si="42"/>
        <v>108.43000000000002</v>
      </c>
      <c r="N53" s="83">
        <f t="shared" si="42"/>
        <v>125.48999999999998</v>
      </c>
      <c r="O53" s="83">
        <f t="shared" si="42"/>
        <v>887.16000000000008</v>
      </c>
      <c r="P53" s="84">
        <f t="shared" si="42"/>
        <v>0</v>
      </c>
      <c r="Q53" s="83">
        <f t="shared" si="42"/>
        <v>0.11980238364030163</v>
      </c>
      <c r="R53" s="83">
        <f t="shared" si="42"/>
        <v>0.13856124406326076</v>
      </c>
      <c r="S53" s="114">
        <f t="shared" si="42"/>
        <v>0</v>
      </c>
      <c r="T53" s="83">
        <f t="shared" si="42"/>
        <v>5.7363671791780795E-3</v>
      </c>
      <c r="U53" s="83">
        <f t="shared" si="42"/>
        <v>4.3075903366143319E-3</v>
      </c>
      <c r="V53" s="114">
        <f t="shared" si="42"/>
        <v>0</v>
      </c>
      <c r="W53" s="93">
        <f t="shared" si="42"/>
        <v>1.4510844579760991</v>
      </c>
      <c r="X53" s="93">
        <f t="shared" si="42"/>
        <v>8.0351660126339292E-2</v>
      </c>
      <c r="Y53" s="113">
        <f t="shared" si="42"/>
        <v>1.2934922077044407E-3</v>
      </c>
      <c r="Z53" s="93">
        <f t="shared" si="42"/>
        <v>1164.1429869339968</v>
      </c>
      <c r="AA53" s="93">
        <f t="shared" si="42"/>
        <v>273.75838472347425</v>
      </c>
      <c r="AB53" s="93">
        <f t="shared" si="42"/>
        <v>10.08578406090386</v>
      </c>
      <c r="AC53" s="115">
        <f t="shared" si="42"/>
        <v>8.537893540907658E-4</v>
      </c>
      <c r="AD53" s="115">
        <f t="shared" si="42"/>
        <v>3.8016615109037915</v>
      </c>
    </row>
    <row r="54" spans="1:30" x14ac:dyDescent="0.25">
      <c r="G54" s="109" t="s">
        <v>75</v>
      </c>
      <c r="H54" s="83">
        <f>STDEV(H41:H50)</f>
        <v>18.30999726925123</v>
      </c>
      <c r="I54" s="83">
        <f>STDEV(I41:I49)</f>
        <v>9.494614847960456</v>
      </c>
      <c r="J54" s="84">
        <f>STDEV(J41:J45)</f>
        <v>0</v>
      </c>
      <c r="K54" s="93">
        <f t="shared" ref="K54:AD54" si="43">STDEV(K41:K50)</f>
        <v>6.4555893769814257E-2</v>
      </c>
      <c r="L54" s="110">
        <f t="shared" si="43"/>
        <v>1.5424067895497263E-4</v>
      </c>
      <c r="M54" s="83">
        <f t="shared" si="43"/>
        <v>96.281959196241246</v>
      </c>
      <c r="N54" s="83">
        <f t="shared" si="43"/>
        <v>113.76006377947891</v>
      </c>
      <c r="O54" s="83">
        <f t="shared" si="43"/>
        <v>69.092984046460472</v>
      </c>
      <c r="P54" s="84">
        <f t="shared" si="43"/>
        <v>0</v>
      </c>
      <c r="Q54" s="83">
        <f t="shared" si="43"/>
        <v>0.10294572110325882</v>
      </c>
      <c r="R54" s="83">
        <f t="shared" si="43"/>
        <v>0.12194060092834917</v>
      </c>
      <c r="S54" s="114">
        <f t="shared" si="43"/>
        <v>0</v>
      </c>
      <c r="T54" s="83">
        <f t="shared" si="43"/>
        <v>4.9292379486087093E-3</v>
      </c>
      <c r="U54" s="83">
        <f t="shared" si="43"/>
        <v>3.7908879770167697E-3</v>
      </c>
      <c r="V54" s="114">
        <f t="shared" si="43"/>
        <v>0</v>
      </c>
      <c r="W54" s="93">
        <f t="shared" si="43"/>
        <v>0.28654326389782375</v>
      </c>
      <c r="X54" s="93">
        <f t="shared" si="43"/>
        <v>6.9658225945337562E-2</v>
      </c>
      <c r="Y54" s="114">
        <f t="shared" si="43"/>
        <v>1.041450981287564E-3</v>
      </c>
      <c r="Z54" s="93">
        <f t="shared" si="43"/>
        <v>937.30588315880755</v>
      </c>
      <c r="AA54" s="93">
        <f t="shared" si="43"/>
        <v>199.17750017124661</v>
      </c>
      <c r="AB54" s="93">
        <f t="shared" si="43"/>
        <v>4.6198093521090087</v>
      </c>
      <c r="AC54" s="116">
        <f t="shared" si="43"/>
        <v>5.3612669051075464E-4</v>
      </c>
      <c r="AD54" s="116">
        <f t="shared" si="43"/>
        <v>2.4100409002400029</v>
      </c>
    </row>
    <row r="55" spans="1:30" x14ac:dyDescent="0.25">
      <c r="G55" s="109" t="s">
        <v>76</v>
      </c>
      <c r="H55" s="83">
        <f t="shared" ref="H55:AD55" si="44">(H54/H53)*100</f>
        <v>11.734168975423756</v>
      </c>
      <c r="I55" s="83">
        <f t="shared" si="44"/>
        <v>120.66017174759122</v>
      </c>
      <c r="J55" s="84" t="e">
        <f t="shared" si="44"/>
        <v>#DIV/0!</v>
      </c>
      <c r="K55" s="117">
        <f t="shared" si="44"/>
        <v>108.68530457781959</v>
      </c>
      <c r="L55" s="93">
        <f t="shared" si="44"/>
        <v>108.68530457781955</v>
      </c>
      <c r="M55" s="83">
        <f t="shared" si="44"/>
        <v>88.796420913253925</v>
      </c>
      <c r="N55" s="83">
        <f t="shared" si="44"/>
        <v>90.652692469104252</v>
      </c>
      <c r="O55" s="83">
        <f t="shared" si="44"/>
        <v>7.7881085764079163</v>
      </c>
      <c r="P55" s="84" t="e">
        <f t="shared" si="44"/>
        <v>#DIV/0!</v>
      </c>
      <c r="Q55" s="83">
        <f t="shared" si="44"/>
        <v>85.929610058800023</v>
      </c>
      <c r="R55" s="83">
        <f t="shared" si="44"/>
        <v>88.004839847336129</v>
      </c>
      <c r="S55" s="114" t="e">
        <f t="shared" si="44"/>
        <v>#DIV/0!</v>
      </c>
      <c r="T55" s="83">
        <f t="shared" si="44"/>
        <v>85.929610058800009</v>
      </c>
      <c r="U55" s="83">
        <f t="shared" si="44"/>
        <v>88.004839847336129</v>
      </c>
      <c r="V55" s="114" t="e">
        <f t="shared" si="44"/>
        <v>#DIV/0!</v>
      </c>
      <c r="W55" s="93">
        <f t="shared" si="44"/>
        <v>19.746835707790581</v>
      </c>
      <c r="X55" s="93">
        <f t="shared" si="44"/>
        <v>86.691707222740476</v>
      </c>
      <c r="Y55" s="114">
        <f t="shared" si="44"/>
        <v>80.51466990557492</v>
      </c>
      <c r="Z55" s="93">
        <f t="shared" si="44"/>
        <v>80.514669905574905</v>
      </c>
      <c r="AA55" s="93">
        <f t="shared" si="44"/>
        <v>72.756675698695972</v>
      </c>
      <c r="AB55" s="93">
        <f t="shared" si="44"/>
        <v>45.805158272395083</v>
      </c>
      <c r="AC55" s="118">
        <f t="shared" si="44"/>
        <v>62.793789585453105</v>
      </c>
      <c r="AD55" s="118">
        <f t="shared" si="44"/>
        <v>63.39441039996877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8:T51"/>
  <sheetViews>
    <sheetView topLeftCell="A13" workbookViewId="0">
      <selection activeCell="D19" sqref="D19:D28"/>
    </sheetView>
  </sheetViews>
  <sheetFormatPr defaultRowHeight="15" x14ac:dyDescent="0.25"/>
  <cols>
    <col min="2" max="2" width="21" bestFit="1" customWidth="1"/>
    <col min="3" max="3" width="14.140625" bestFit="1" customWidth="1"/>
    <col min="4" max="4" width="13.42578125" bestFit="1" customWidth="1"/>
    <col min="6" max="6" width="21" bestFit="1" customWidth="1"/>
    <col min="7" max="7" width="14.140625" bestFit="1" customWidth="1"/>
    <col min="8" max="8" width="13.42578125" bestFit="1" customWidth="1"/>
    <col min="9" max="9" width="10.85546875" bestFit="1" customWidth="1"/>
    <col min="10" max="10" width="5.28515625" customWidth="1"/>
    <col min="11" max="11" width="21" bestFit="1" customWidth="1"/>
    <col min="12" max="12" width="14.140625" customWidth="1"/>
    <col min="13" max="13" width="14.140625" bestFit="1" customWidth="1"/>
    <col min="15" max="15" width="21" bestFit="1" customWidth="1"/>
    <col min="16" max="16" width="14.140625" bestFit="1" customWidth="1"/>
    <col min="17" max="17" width="13.42578125" bestFit="1" customWidth="1"/>
    <col min="19" max="19" width="21" bestFit="1" customWidth="1"/>
    <col min="20" max="20" width="14.140625" bestFit="1" customWidth="1"/>
    <col min="21" max="21" width="13.42578125" bestFit="1" customWidth="1"/>
  </cols>
  <sheetData>
    <row r="8" ht="15" customHeight="1" x14ac:dyDescent="0.25"/>
    <row r="15" ht="15" customHeight="1" x14ac:dyDescent="0.25"/>
    <row r="18" spans="2:8" ht="15.75" thickBot="1" x14ac:dyDescent="0.3">
      <c r="B18" s="77" t="s">
        <v>58</v>
      </c>
      <c r="C18" s="79" t="s">
        <v>81</v>
      </c>
      <c r="D18" s="78" t="s">
        <v>118</v>
      </c>
      <c r="F18" s="77" t="s">
        <v>58</v>
      </c>
      <c r="G18" s="79" t="s">
        <v>81</v>
      </c>
      <c r="H18" s="78" t="s">
        <v>118</v>
      </c>
    </row>
    <row r="19" spans="2:8" ht="15.75" thickTop="1" x14ac:dyDescent="0.25">
      <c r="B19" s="92">
        <v>1.3070714317311137E-3</v>
      </c>
      <c r="C19" s="93">
        <v>10.360520060883752</v>
      </c>
      <c r="D19" s="121" t="s">
        <v>119</v>
      </c>
      <c r="F19" s="92">
        <v>1.5132570098990274E-3</v>
      </c>
      <c r="G19" s="93">
        <v>11.269337630250476</v>
      </c>
      <c r="H19" s="121" t="s">
        <v>119</v>
      </c>
    </row>
    <row r="20" spans="2:8" x14ac:dyDescent="0.25">
      <c r="B20" s="90">
        <v>3.4059649458192268E-3</v>
      </c>
      <c r="C20" s="93">
        <v>18.740126726542641</v>
      </c>
      <c r="D20" s="121" t="s">
        <v>119</v>
      </c>
      <c r="F20" s="90">
        <v>2.7200908387806284E-3</v>
      </c>
      <c r="G20" s="93">
        <v>16.21453790942245</v>
      </c>
      <c r="H20" s="121" t="s">
        <v>119</v>
      </c>
    </row>
    <row r="21" spans="2:8" x14ac:dyDescent="0.25">
      <c r="B21" s="90">
        <v>2.2004120206700361E-3</v>
      </c>
      <c r="C21" s="93">
        <v>14.163437325974133</v>
      </c>
      <c r="D21" s="121" t="s">
        <v>119</v>
      </c>
      <c r="F21" s="90">
        <v>0</v>
      </c>
      <c r="G21" s="93">
        <v>4.1651800066959996</v>
      </c>
      <c r="H21" s="121" t="s">
        <v>119</v>
      </c>
    </row>
    <row r="22" spans="2:8" x14ac:dyDescent="0.25">
      <c r="B22" s="90">
        <v>3.437290466346775E-3</v>
      </c>
      <c r="C22" s="93">
        <v>18.850545926489417</v>
      </c>
      <c r="D22" s="121" t="s">
        <v>119</v>
      </c>
      <c r="F22" s="90">
        <v>5.1399538001816684E-4</v>
      </c>
      <c r="G22" s="93">
        <v>6.6909077564809092</v>
      </c>
      <c r="H22" s="121" t="s">
        <v>119</v>
      </c>
    </row>
    <row r="23" spans="2:8" x14ac:dyDescent="0.25">
      <c r="B23" s="90">
        <v>8.7537639673428722E-4</v>
      </c>
      <c r="C23" s="93">
        <v>8.3972773018991624</v>
      </c>
      <c r="D23" s="121" t="s">
        <v>119</v>
      </c>
      <c r="F23" s="90">
        <v>3.964387374999089E-4</v>
      </c>
      <c r="G23" s="93">
        <v>6.1234725186472021</v>
      </c>
      <c r="H23" s="121" t="s">
        <v>119</v>
      </c>
    </row>
    <row r="24" spans="2:8" x14ac:dyDescent="0.25">
      <c r="B24" s="90">
        <v>2.3495309156973637E-3</v>
      </c>
      <c r="C24" s="93">
        <v>14.764115800800745</v>
      </c>
      <c r="D24" s="122" t="s">
        <v>120</v>
      </c>
      <c r="F24" s="90">
        <v>0</v>
      </c>
      <c r="G24" s="93">
        <v>4.1651800066959996</v>
      </c>
      <c r="H24" s="123" t="s">
        <v>120</v>
      </c>
    </row>
    <row r="25" spans="2:8" x14ac:dyDescent="0.25">
      <c r="B25" s="90">
        <v>1.5113824684909252E-3</v>
      </c>
      <c r="C25" s="93">
        <v>11.261159142927561</v>
      </c>
      <c r="D25" s="122" t="s">
        <v>120</v>
      </c>
      <c r="F25" s="90">
        <v>2.7928753487631067E-3</v>
      </c>
      <c r="G25" s="93">
        <v>16.492344765877171</v>
      </c>
      <c r="H25" s="123" t="s">
        <v>120</v>
      </c>
    </row>
    <row r="26" spans="2:8" x14ac:dyDescent="0.25">
      <c r="B26" s="90">
        <v>1.0901465709191004E-3</v>
      </c>
      <c r="C26" s="93">
        <v>9.3842235798437468</v>
      </c>
      <c r="D26" s="122" t="s">
        <v>120</v>
      </c>
      <c r="F26" s="90">
        <v>1.9975146450391217E-3</v>
      </c>
      <c r="G26" s="93">
        <v>13.330454704059331</v>
      </c>
      <c r="H26" s="123" t="s">
        <v>120</v>
      </c>
    </row>
    <row r="27" spans="2:8" x14ac:dyDescent="0.25">
      <c r="B27" s="90">
        <v>1.4978099753798887E-3</v>
      </c>
      <c r="C27" s="93">
        <v>11.201897335564997</v>
      </c>
      <c r="D27" s="122" t="s">
        <v>120</v>
      </c>
      <c r="F27" s="90">
        <v>1.2880801505502975E-3</v>
      </c>
      <c r="G27" s="93">
        <v>10.275872461480228</v>
      </c>
      <c r="H27" s="123" t="s">
        <v>120</v>
      </c>
    </row>
    <row r="28" spans="2:8" x14ac:dyDescent="0.25">
      <c r="B28" s="90">
        <v>8.6337985280367474E-4</v>
      </c>
      <c r="C28" s="93">
        <v>8.3415518422149919</v>
      </c>
      <c r="D28" s="122" t="s">
        <v>120</v>
      </c>
      <c r="F28" s="90">
        <v>1.7126699664941486E-3</v>
      </c>
      <c r="G28" s="93">
        <v>12.130552849428824</v>
      </c>
      <c r="H28" s="123" t="s">
        <v>120</v>
      </c>
    </row>
    <row r="30" spans="2:8" ht="15" customHeight="1" x14ac:dyDescent="0.25">
      <c r="B30" s="137" t="s">
        <v>121</v>
      </c>
      <c r="C30" s="137"/>
      <c r="D30" s="137"/>
      <c r="E30" s="137"/>
      <c r="F30" s="137"/>
      <c r="G30" s="137"/>
      <c r="H30" s="137"/>
    </row>
    <row r="31" spans="2:8" x14ac:dyDescent="0.25">
      <c r="B31" s="137"/>
      <c r="C31" s="137"/>
      <c r="D31" s="137"/>
      <c r="E31" s="137"/>
      <c r="F31" s="137"/>
      <c r="G31" s="137"/>
      <c r="H31" s="137"/>
    </row>
    <row r="32" spans="2:8" x14ac:dyDescent="0.25">
      <c r="B32" s="137"/>
      <c r="C32" s="137"/>
      <c r="D32" s="137"/>
      <c r="E32" s="137"/>
      <c r="F32" s="137"/>
      <c r="G32" s="137"/>
      <c r="H32" s="137"/>
    </row>
    <row r="33" spans="1:20" x14ac:dyDescent="0.25">
      <c r="B33" s="137"/>
      <c r="C33" s="137"/>
      <c r="D33" s="137"/>
      <c r="E33" s="137"/>
      <c r="F33" s="137"/>
      <c r="G33" s="137"/>
      <c r="H33" s="137"/>
    </row>
    <row r="34" spans="1:20" x14ac:dyDescent="0.25">
      <c r="B34" s="137"/>
      <c r="C34" s="137"/>
      <c r="D34" s="137"/>
      <c r="E34" s="137"/>
      <c r="F34" s="137"/>
      <c r="G34" s="137"/>
      <c r="H34" s="137"/>
    </row>
    <row r="39" spans="1:20" x14ac:dyDescent="0.25">
      <c r="A39" s="119"/>
      <c r="B39" s="138"/>
      <c r="C39" s="138"/>
      <c r="D39" s="138"/>
      <c r="E39" s="138"/>
      <c r="F39" s="138"/>
      <c r="G39" s="138"/>
      <c r="P39" s="119"/>
      <c r="Q39" s="138"/>
      <c r="R39" s="138"/>
      <c r="S39" s="138"/>
      <c r="T39" s="138"/>
    </row>
    <row r="40" spans="1:20" x14ac:dyDescent="0.25">
      <c r="A40" s="119"/>
      <c r="B40" s="119"/>
      <c r="C40" s="119"/>
      <c r="D40" s="119"/>
      <c r="E40" s="119"/>
      <c r="F40" s="119"/>
      <c r="G40" s="119"/>
      <c r="P40" s="119"/>
      <c r="Q40" s="119"/>
      <c r="R40" s="119"/>
      <c r="S40" s="119"/>
      <c r="T40" s="119"/>
    </row>
    <row r="41" spans="1:20" x14ac:dyDescent="0.25">
      <c r="A41" s="119"/>
      <c r="B41" s="119"/>
      <c r="C41" s="119"/>
      <c r="D41" s="119"/>
      <c r="E41" s="119"/>
      <c r="F41" s="119"/>
      <c r="G41" s="119"/>
      <c r="P41" s="119"/>
      <c r="Q41" s="119"/>
      <c r="R41" s="119"/>
      <c r="S41" s="119"/>
      <c r="T41" s="119"/>
    </row>
    <row r="42" spans="1:20" x14ac:dyDescent="0.25">
      <c r="A42" s="119"/>
      <c r="B42" s="124"/>
      <c r="C42" s="124"/>
      <c r="D42" s="124"/>
      <c r="E42" s="124"/>
      <c r="F42" s="124"/>
      <c r="G42" s="119"/>
      <c r="P42" s="119"/>
      <c r="Q42" s="124"/>
      <c r="R42" s="124"/>
      <c r="S42" s="124"/>
      <c r="T42" s="124"/>
    </row>
    <row r="43" spans="1:20" x14ac:dyDescent="0.25">
      <c r="A43" s="119"/>
      <c r="B43" s="124"/>
      <c r="C43" s="124"/>
      <c r="D43" s="124"/>
      <c r="E43" s="124"/>
      <c r="F43" s="124"/>
      <c r="G43" s="119"/>
      <c r="P43" s="119"/>
      <c r="Q43" s="124"/>
      <c r="R43" s="124"/>
      <c r="S43" s="124"/>
      <c r="T43" s="124"/>
    </row>
    <row r="44" spans="1:20" x14ac:dyDescent="0.25">
      <c r="A44" s="119"/>
      <c r="B44" s="124"/>
      <c r="C44" s="124"/>
      <c r="D44" s="124"/>
      <c r="E44" s="124"/>
      <c r="F44" s="124"/>
      <c r="G44" s="119"/>
      <c r="P44" s="119"/>
      <c r="Q44" s="124"/>
      <c r="R44" s="124"/>
      <c r="S44" s="124"/>
      <c r="T44" s="124"/>
    </row>
    <row r="45" spans="1:20" x14ac:dyDescent="0.25">
      <c r="A45" s="119"/>
      <c r="B45" s="124"/>
      <c r="C45" s="124"/>
      <c r="D45" s="124"/>
      <c r="E45" s="124"/>
      <c r="F45" s="124"/>
      <c r="G45" s="119"/>
      <c r="P45" s="119"/>
      <c r="Q45" s="124"/>
      <c r="R45" s="124"/>
      <c r="S45" s="124"/>
      <c r="T45" s="124"/>
    </row>
    <row r="46" spans="1:20" x14ac:dyDescent="0.25">
      <c r="A46" s="119"/>
      <c r="B46" s="124"/>
      <c r="C46" s="124"/>
      <c r="D46" s="124"/>
      <c r="E46" s="124"/>
      <c r="F46" s="124"/>
      <c r="G46" s="119"/>
      <c r="P46" s="119"/>
      <c r="Q46" s="124"/>
      <c r="R46" s="124"/>
      <c r="S46" s="124"/>
      <c r="T46" s="124"/>
    </row>
    <row r="47" spans="1:20" x14ac:dyDescent="0.25">
      <c r="A47" s="119"/>
      <c r="B47" s="124"/>
      <c r="C47" s="124"/>
      <c r="D47" s="124"/>
      <c r="E47" s="124"/>
      <c r="F47" s="124"/>
      <c r="G47" s="119"/>
      <c r="P47" s="119"/>
      <c r="Q47" s="124"/>
      <c r="R47" s="124"/>
      <c r="S47" s="124"/>
      <c r="T47" s="124"/>
    </row>
    <row r="48" spans="1:20" x14ac:dyDescent="0.25">
      <c r="A48" s="119"/>
      <c r="B48" s="124"/>
      <c r="C48" s="124"/>
      <c r="D48" s="124"/>
      <c r="E48" s="124"/>
      <c r="F48" s="124"/>
      <c r="G48" s="119"/>
      <c r="P48" s="119"/>
      <c r="Q48" s="124"/>
      <c r="R48" s="124"/>
      <c r="S48" s="124"/>
      <c r="T48" s="124"/>
    </row>
    <row r="49" spans="1:20" x14ac:dyDescent="0.25">
      <c r="A49" s="119"/>
      <c r="B49" s="124"/>
      <c r="C49" s="124"/>
      <c r="D49" s="124"/>
      <c r="E49" s="124"/>
      <c r="F49" s="124"/>
      <c r="G49" s="119"/>
      <c r="P49" s="119"/>
      <c r="Q49" s="124"/>
      <c r="R49" s="124"/>
      <c r="S49" s="124"/>
      <c r="T49" s="124"/>
    </row>
    <row r="50" spans="1:20" x14ac:dyDescent="0.25">
      <c r="A50" s="119"/>
      <c r="B50" s="124"/>
      <c r="C50" s="124"/>
      <c r="D50" s="124"/>
      <c r="E50" s="124"/>
      <c r="F50" s="124"/>
      <c r="G50" s="119"/>
      <c r="P50" s="119"/>
      <c r="Q50" s="124"/>
      <c r="R50" s="124"/>
      <c r="S50" s="124"/>
      <c r="T50" s="124"/>
    </row>
    <row r="51" spans="1:20" x14ac:dyDescent="0.25">
      <c r="A51" s="119"/>
      <c r="B51" s="124"/>
      <c r="C51" s="124"/>
      <c r="D51" s="124"/>
      <c r="E51" s="124"/>
      <c r="F51" s="124"/>
      <c r="G51" s="119"/>
      <c r="P51" s="119"/>
      <c r="Q51" s="124"/>
      <c r="R51" s="124"/>
      <c r="S51" s="124"/>
      <c r="T51" s="124"/>
    </row>
  </sheetData>
  <mergeCells count="6">
    <mergeCell ref="B30:H34"/>
    <mergeCell ref="B39:C39"/>
    <mergeCell ref="D39:E39"/>
    <mergeCell ref="F39:G39"/>
    <mergeCell ref="Q39:R39"/>
    <mergeCell ref="S39:T3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VB013-2011 Half green-red</vt:lpstr>
      <vt:lpstr>VB072-2011 Half green-red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2011-10-29T23:26:05Z</dcterms:created>
  <dcterms:modified xsi:type="dcterms:W3CDTF">2012-02-12T04:23:27Z</dcterms:modified>
</cp:coreProperties>
</file>